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ernaldo Leyton\Desktop\Aseguramiento calidad GUA 5\Gases\"/>
    </mc:Choice>
  </mc:AlternateContent>
  <bookViews>
    <workbookView xWindow="0" yWindow="0" windowWidth="28800" windowHeight="12435"/>
  </bookViews>
  <sheets>
    <sheet name="SO2 " sheetId="22" r:id="rId1"/>
    <sheet name="NOx" sheetId="23" r:id="rId2"/>
    <sheet name="CO2" sheetId="24" r:id="rId3"/>
    <sheet name="O2" sheetId="20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20" l="1"/>
  <c r="H21" i="20"/>
  <c r="I21" i="20"/>
  <c r="F21" i="20"/>
  <c r="I13" i="20"/>
  <c r="I14" i="20"/>
  <c r="I15" i="20"/>
  <c r="I16" i="20"/>
  <c r="I17" i="20"/>
  <c r="I18" i="20"/>
  <c r="I19" i="20"/>
  <c r="I20" i="20"/>
  <c r="I12" i="20"/>
  <c r="H13" i="20"/>
  <c r="H14" i="20"/>
  <c r="H15" i="20"/>
  <c r="H16" i="20"/>
  <c r="H17" i="20"/>
  <c r="H18" i="20"/>
  <c r="H19" i="20"/>
  <c r="H20" i="20"/>
  <c r="H12" i="20"/>
  <c r="I13" i="24"/>
  <c r="I14" i="24"/>
  <c r="I15" i="24"/>
  <c r="I16" i="24"/>
  <c r="I17" i="24"/>
  <c r="I18" i="24"/>
  <c r="I19" i="24"/>
  <c r="I20" i="24"/>
  <c r="I12" i="24"/>
  <c r="H13" i="24"/>
  <c r="H21" i="24" s="1"/>
  <c r="H14" i="24"/>
  <c r="H15" i="24"/>
  <c r="H16" i="24"/>
  <c r="H17" i="24"/>
  <c r="H18" i="24"/>
  <c r="H19" i="24"/>
  <c r="H20" i="24"/>
  <c r="H12" i="24"/>
  <c r="G21" i="24"/>
  <c r="I21" i="24"/>
  <c r="F21" i="24"/>
  <c r="H13" i="22"/>
  <c r="I13" i="22" s="1"/>
  <c r="H14" i="22"/>
  <c r="I14" i="22" s="1"/>
  <c r="H15" i="22"/>
  <c r="I15" i="22" s="1"/>
  <c r="H16" i="22"/>
  <c r="I16" i="22" s="1"/>
  <c r="H17" i="22"/>
  <c r="I17" i="22" s="1"/>
  <c r="H18" i="22"/>
  <c r="I18" i="22" s="1"/>
  <c r="H19" i="22"/>
  <c r="I19" i="22" s="1"/>
  <c r="H20" i="22"/>
  <c r="I20" i="22" s="1"/>
  <c r="H12" i="22"/>
  <c r="I12" i="22" s="1"/>
  <c r="G21" i="22"/>
  <c r="F21" i="22"/>
  <c r="I13" i="23"/>
  <c r="I14" i="23"/>
  <c r="I15" i="23"/>
  <c r="I16" i="23"/>
  <c r="I17" i="23"/>
  <c r="I18" i="23"/>
  <c r="I19" i="23"/>
  <c r="I20" i="23"/>
  <c r="I12" i="23"/>
  <c r="H13" i="23"/>
  <c r="H14" i="23"/>
  <c r="H15" i="23"/>
  <c r="H16" i="23"/>
  <c r="H17" i="23"/>
  <c r="H18" i="23"/>
  <c r="H19" i="23"/>
  <c r="H20" i="23"/>
  <c r="H12" i="23"/>
  <c r="F21" i="23"/>
  <c r="G21" i="23"/>
  <c r="H21" i="23"/>
  <c r="I21" i="22" l="1"/>
  <c r="H21" i="22"/>
  <c r="I21" i="23"/>
</calcChain>
</file>

<file path=xl/sharedStrings.xml><?xml version="1.0" encoding="utf-8"?>
<sst xmlns="http://schemas.openxmlformats.org/spreadsheetml/2006/main" count="224" uniqueCount="56">
  <si>
    <t>Fecha</t>
  </si>
  <si>
    <t>Corrida Nº</t>
  </si>
  <si>
    <t>di</t>
  </si>
  <si>
    <t>Promedios</t>
  </si>
  <si>
    <t>Desviación Estándar:</t>
  </si>
  <si>
    <t>Exactitud Relativa:</t>
  </si>
  <si>
    <r>
      <t>di</t>
    </r>
    <r>
      <rPr>
        <b/>
        <vertAlign val="superscript"/>
        <sz val="12"/>
        <rFont val="Bookman Old Style"/>
        <family val="1"/>
      </rPr>
      <t>2</t>
    </r>
  </si>
  <si>
    <t>SO2</t>
  </si>
  <si>
    <t>Diferencia (di)                                      RM-CEMS</t>
  </si>
  <si>
    <t xml:space="preserve">Diferencia </t>
  </si>
  <si>
    <t>Hora Inicio</t>
  </si>
  <si>
    <t>Coeficiente de Confidencia:</t>
  </si>
  <si>
    <t>NOx</t>
  </si>
  <si>
    <t>O2</t>
  </si>
  <si>
    <t>CO2</t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</si>
  <si>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      </t>
    </r>
    <r>
      <rPr>
        <sz val="11"/>
        <color theme="1"/>
        <rFont val="Calibri"/>
        <family val="2"/>
        <scheme val="minor"/>
      </rPr>
      <t xml:space="preserve">                            1) Certificado de gases patrones, 2) Calibracion vigente de los equipos de medicion (libro de mantencion de los equipos), 3) planilla calibracion de Terreno y 4) Planilla de registro de datos</t>
    </r>
  </si>
  <si>
    <t>Antecedentes Generales</t>
  </si>
  <si>
    <t>Nombre UGE</t>
  </si>
  <si>
    <t>Nombre Central</t>
  </si>
  <si>
    <t>Hora Término</t>
  </si>
  <si>
    <t>Promedio Horario de Emisión medido bajo CEMS                                                        (base seca)</t>
  </si>
  <si>
    <t>Promedio Horario de Emisión medido bajo Método Referencia                                         (base seca)</t>
  </si>
  <si>
    <t>Fecha Última Validación</t>
  </si>
  <si>
    <t xml:space="preserve">Límite de referencia: </t>
  </si>
  <si>
    <t>PRUEBAS DE ASEGURAMIENTO DE CALIDAD CEMS GASES - PARÁMETRO SO2</t>
  </si>
  <si>
    <t>Nivel de Confianza eval.: (97.5%)</t>
  </si>
  <si>
    <t>N° Resolución: Pendiente</t>
  </si>
  <si>
    <t>Fecha: Noviembre del 2017</t>
  </si>
  <si>
    <t>10-11-2016</t>
  </si>
  <si>
    <t>11:45</t>
  </si>
  <si>
    <t>12:05</t>
  </si>
  <si>
    <t>12:06</t>
  </si>
  <si>
    <t>12:26</t>
  </si>
  <si>
    <t>12:27</t>
  </si>
  <si>
    <t>12:47</t>
  </si>
  <si>
    <t>12:48</t>
  </si>
  <si>
    <t>13:08</t>
  </si>
  <si>
    <t>13:30</t>
  </si>
  <si>
    <t>13:50</t>
  </si>
  <si>
    <t>14:12</t>
  </si>
  <si>
    <t>14:32</t>
  </si>
  <si>
    <t>14:33</t>
  </si>
  <si>
    <t>14:53</t>
  </si>
  <si>
    <t>15:15</t>
  </si>
  <si>
    <t>15:35</t>
  </si>
  <si>
    <t>15:36</t>
  </si>
  <si>
    <t>15:56</t>
  </si>
  <si>
    <t>13:51</t>
  </si>
  <si>
    <t>14:11</t>
  </si>
  <si>
    <t>14:54</t>
  </si>
  <si>
    <t>15:14</t>
  </si>
  <si>
    <t>13:09</t>
  </si>
  <si>
    <t>13:29</t>
  </si>
  <si>
    <t>Encargado: Laura Araya</t>
  </si>
  <si>
    <t>Unidad 5</t>
  </si>
  <si>
    <t>Central Guacolda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</si>
</sst>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_)"/>
    <numFmt numFmtId="165" formatCode="0.00_)"/>
    <numFmt numFmtId="166" formatCode="#,##0.000"/>
    <numFmt numFmtId="167" formatCode="0.000"/>
    <numFmt numFmtId="168" formatCode="0.000%"/>
    <numFmt numFmtId="169" formatCode="h:mm;@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Bookman Old Style"/>
      <family val="1"/>
    </font>
    <font>
      <b/>
      <sz val="10"/>
      <color indexed="62"/>
      <name val="Bookman Old Style"/>
      <family val="1"/>
    </font>
    <font>
      <sz val="10"/>
      <color indexed="62"/>
      <name val="Bookman Old Style"/>
      <family val="1"/>
    </font>
    <font>
      <sz val="12"/>
      <color theme="1"/>
      <name val="Calibri"/>
      <family val="2"/>
      <scheme val="minor"/>
    </font>
    <font>
      <b/>
      <vertAlign val="superscript"/>
      <sz val="12"/>
      <name val="Bookman Old Style"/>
      <family val="1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 applyBorder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10" fontId="2" fillId="0" borderId="0" xfId="0" applyNumberFormat="1" applyFont="1" applyBorder="1" applyProtection="1"/>
    <xf numFmtId="0" fontId="5" fillId="0" borderId="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0" fillId="0" borderId="31" xfId="0" applyBorder="1"/>
    <xf numFmtId="0" fontId="0" fillId="2" borderId="8" xfId="0" applyFill="1" applyBorder="1" applyAlignment="1">
      <alignment horizontal="left"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164" fontId="3" fillId="0" borderId="29" xfId="0" applyNumberFormat="1" applyFont="1" applyBorder="1" applyAlignment="1" applyProtection="1">
      <alignment horizontal="center"/>
    </xf>
    <xf numFmtId="0" fontId="1" fillId="2" borderId="39" xfId="0" applyFont="1" applyFill="1" applyBorder="1" applyAlignment="1">
      <alignment vertical="center" wrapText="1"/>
    </xf>
    <xf numFmtId="164" fontId="3" fillId="0" borderId="6" xfId="0" applyNumberFormat="1" applyFont="1" applyBorder="1" applyAlignment="1" applyProtection="1">
      <alignment horizontal="center"/>
    </xf>
    <xf numFmtId="165" fontId="3" fillId="0" borderId="6" xfId="0" applyNumberFormat="1" applyFont="1" applyBorder="1" applyAlignment="1" applyProtection="1">
      <alignment horizontal="center"/>
    </xf>
    <xf numFmtId="0" fontId="0" fillId="6" borderId="0" xfId="0" applyFill="1"/>
    <xf numFmtId="0" fontId="2" fillId="6" borderId="0" xfId="0" applyFont="1" applyFill="1" applyBorder="1" applyAlignment="1" applyProtection="1">
      <alignment horizontal="left"/>
    </xf>
    <xf numFmtId="0" fontId="2" fillId="6" borderId="0" xfId="0" applyFont="1" applyFill="1" applyBorder="1"/>
    <xf numFmtId="164" fontId="4" fillId="6" borderId="0" xfId="0" applyNumberFormat="1" applyFont="1" applyFill="1" applyBorder="1" applyAlignment="1" applyProtection="1">
      <alignment horizontal="center"/>
    </xf>
    <xf numFmtId="0" fontId="10" fillId="6" borderId="0" xfId="0" applyFont="1" applyFill="1"/>
    <xf numFmtId="0" fontId="0" fillId="6" borderId="0" xfId="0" applyFill="1" applyAlignment="1">
      <alignment horizontal="center" vertical="center"/>
    </xf>
    <xf numFmtId="14" fontId="5" fillId="4" borderId="16" xfId="0" applyNumberFormat="1" applyFont="1" applyFill="1" applyBorder="1" applyAlignment="1">
      <alignment horizontal="center" vertical="center" wrapText="1"/>
    </xf>
    <xf numFmtId="20" fontId="5" fillId="4" borderId="16" xfId="0" applyNumberFormat="1" applyFont="1" applyFill="1" applyBorder="1" applyAlignment="1">
      <alignment horizontal="center" vertical="center" wrapText="1"/>
    </xf>
    <xf numFmtId="20" fontId="5" fillId="4" borderId="21" xfId="0" applyNumberFormat="1" applyFont="1" applyFill="1" applyBorder="1" applyAlignment="1">
      <alignment horizontal="center" vertical="center" wrapText="1"/>
    </xf>
    <xf numFmtId="20" fontId="5" fillId="4" borderId="18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9" fontId="1" fillId="2" borderId="38" xfId="0" applyNumberFormat="1" applyFont="1" applyFill="1" applyBorder="1" applyAlignment="1">
      <alignment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7" fontId="5" fillId="0" borderId="17" xfId="0" applyNumberFormat="1" applyFont="1" applyFill="1" applyBorder="1" applyAlignment="1">
      <alignment horizontal="center" vertical="center" wrapText="1"/>
    </xf>
    <xf numFmtId="167" fontId="5" fillId="0" borderId="6" xfId="0" applyNumberFormat="1" applyFont="1" applyFill="1" applyBorder="1" applyAlignment="1">
      <alignment horizontal="center"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5" fillId="4" borderId="12" xfId="0" applyNumberFormat="1" applyFont="1" applyFill="1" applyBorder="1" applyAlignment="1">
      <alignment horizontal="center" vertical="center" wrapText="1"/>
    </xf>
    <xf numFmtId="167" fontId="5" fillId="0" borderId="4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167" fontId="5" fillId="4" borderId="12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7" fontId="5" fillId="2" borderId="16" xfId="0" applyNumberFormat="1" applyFont="1" applyFill="1" applyBorder="1" applyAlignment="1">
      <alignment horizontal="center" vertical="center" wrapText="1"/>
    </xf>
    <xf numFmtId="167" fontId="5" fillId="0" borderId="2" xfId="0" applyNumberFormat="1" applyFont="1" applyFill="1" applyBorder="1" applyAlignment="1">
      <alignment horizontal="center" vertical="center" wrapText="1"/>
    </xf>
    <xf numFmtId="167" fontId="5" fillId="2" borderId="21" xfId="0" applyNumberFormat="1" applyFont="1" applyFill="1" applyBorder="1" applyAlignment="1">
      <alignment horizontal="center" vertical="center" wrapText="1"/>
    </xf>
    <xf numFmtId="167" fontId="1" fillId="2" borderId="22" xfId="0" applyNumberFormat="1" applyFont="1" applyFill="1" applyBorder="1" applyAlignment="1">
      <alignment horizontal="left" vertical="center" wrapText="1"/>
    </xf>
    <xf numFmtId="167" fontId="1" fillId="2" borderId="19" xfId="0" applyNumberFormat="1" applyFont="1" applyFill="1" applyBorder="1" applyAlignment="1">
      <alignment horizontal="left" vertical="center" wrapText="1"/>
    </xf>
    <xf numFmtId="167" fontId="5" fillId="4" borderId="9" xfId="0" applyNumberFormat="1" applyFont="1" applyFill="1" applyBorder="1" applyAlignment="1">
      <alignment horizontal="center" vertical="center" wrapText="1"/>
    </xf>
    <xf numFmtId="167" fontId="3" fillId="0" borderId="29" xfId="0" applyNumberFormat="1" applyFont="1" applyBorder="1" applyAlignment="1" applyProtection="1">
      <alignment horizontal="center"/>
    </xf>
    <xf numFmtId="167" fontId="3" fillId="0" borderId="6" xfId="0" applyNumberFormat="1" applyFont="1" applyBorder="1" applyAlignment="1" applyProtection="1">
      <alignment horizontal="center"/>
    </xf>
    <xf numFmtId="168" fontId="3" fillId="0" borderId="6" xfId="0" applyNumberFormat="1" applyFont="1" applyBorder="1" applyAlignment="1" applyProtection="1">
      <alignment horizontal="center"/>
    </xf>
    <xf numFmtId="168" fontId="3" fillId="0" borderId="9" xfId="0" applyNumberFormat="1" applyFont="1" applyFill="1" applyBorder="1" applyAlignment="1" applyProtection="1">
      <alignment horizontal="center"/>
    </xf>
    <xf numFmtId="169" fontId="5" fillId="4" borderId="16" xfId="0" applyNumberFormat="1" applyFont="1" applyFill="1" applyBorder="1" applyAlignment="1">
      <alignment horizontal="center" vertical="center" wrapText="1"/>
    </xf>
    <xf numFmtId="169" fontId="5" fillId="4" borderId="18" xfId="0" applyNumberFormat="1" applyFont="1" applyFill="1" applyBorder="1" applyAlignment="1">
      <alignment horizontal="center" vertical="center" wrapText="1"/>
    </xf>
    <xf numFmtId="169" fontId="5" fillId="4" borderId="21" xfId="0" applyNumberFormat="1" applyFont="1" applyFill="1" applyBorder="1" applyAlignment="1">
      <alignment horizontal="center" vertical="center" wrapText="1"/>
    </xf>
    <xf numFmtId="169" fontId="5" fillId="4" borderId="5" xfId="0" applyNumberFormat="1" applyFont="1" applyFill="1" applyBorder="1" applyAlignment="1">
      <alignment horizontal="center" vertical="center" wrapText="1"/>
    </xf>
    <xf numFmtId="14" fontId="0" fillId="0" borderId="31" xfId="0" applyNumberFormat="1" applyBorder="1"/>
    <xf numFmtId="0" fontId="1" fillId="2" borderId="34" xfId="0" applyFont="1" applyFill="1" applyBorder="1" applyAlignment="1">
      <alignment horizontal="left" vertical="center" wrapText="1"/>
    </xf>
    <xf numFmtId="0" fontId="1" fillId="2" borderId="35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3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3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8" fillId="3" borderId="34" xfId="0" applyFont="1" applyFill="1" applyBorder="1" applyAlignment="1">
      <alignment horizontal="center" vertical="center"/>
    </xf>
    <xf numFmtId="0" fontId="8" fillId="3" borderId="35" xfId="0" applyFont="1" applyFill="1" applyBorder="1" applyAlignment="1">
      <alignment horizontal="center" vertical="center"/>
    </xf>
    <xf numFmtId="0" fontId="8" fillId="3" borderId="37" xfId="0" applyFont="1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167" fontId="1" fillId="2" borderId="34" xfId="0" applyNumberFormat="1" applyFont="1" applyFill="1" applyBorder="1" applyAlignment="1">
      <alignment horizontal="left" vertical="center" wrapText="1"/>
    </xf>
    <xf numFmtId="167" fontId="1" fillId="2" borderId="35" xfId="0" applyNumberFormat="1" applyFont="1" applyFill="1" applyBorder="1" applyAlignment="1">
      <alignment horizontal="left" vertical="center" wrapText="1"/>
    </xf>
    <xf numFmtId="167" fontId="1" fillId="2" borderId="20" xfId="0" applyNumberFormat="1" applyFont="1" applyFill="1" applyBorder="1" applyAlignment="1">
      <alignment horizontal="left" vertical="center" wrapText="1"/>
    </xf>
    <xf numFmtId="167" fontId="1" fillId="2" borderId="33" xfId="0" applyNumberFormat="1" applyFont="1" applyFill="1" applyBorder="1" applyAlignment="1">
      <alignment horizontal="left" vertical="center" wrapText="1"/>
    </xf>
    <xf numFmtId="167" fontId="1" fillId="2" borderId="24" xfId="0" applyNumberFormat="1" applyFont="1" applyFill="1" applyBorder="1" applyAlignment="1">
      <alignment horizontal="left" vertical="center" wrapText="1"/>
    </xf>
    <xf numFmtId="167" fontId="1" fillId="2" borderId="13" xfId="0" applyNumberFormat="1" applyFont="1" applyFill="1" applyBorder="1" applyAlignment="1">
      <alignment horizontal="left" vertical="center" wrapText="1"/>
    </xf>
    <xf numFmtId="167" fontId="1" fillId="2" borderId="32" xfId="0" applyNumberFormat="1" applyFont="1" applyFill="1" applyBorder="1" applyAlignment="1">
      <alignment horizontal="left" vertical="center" wrapText="1"/>
    </xf>
    <xf numFmtId="167" fontId="1" fillId="2" borderId="19" xfId="0" applyNumberFormat="1" applyFont="1" applyFill="1" applyBorder="1" applyAlignment="1">
      <alignment horizontal="left" vertical="center" wrapText="1"/>
    </xf>
    <xf numFmtId="0" fontId="0" fillId="4" borderId="0" xfId="0" applyFill="1"/>
  </cellXfs>
  <cellStyles count="1">
    <cellStyle name="Normal" xfId="0" builtinId="0"/>
  </cellStyles>
  <dxfs count="3"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O2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'SO2 '!$F$12:$F$20</c:f>
              <c:numCache>
                <c:formatCode>0.000</c:formatCode>
                <c:ptCount val="9"/>
                <c:pt idx="0">
                  <c:v>27.1</c:v>
                </c:pt>
                <c:pt idx="1">
                  <c:v>28.2</c:v>
                </c:pt>
                <c:pt idx="2">
                  <c:v>28.8</c:v>
                </c:pt>
                <c:pt idx="3">
                  <c:v>28.1</c:v>
                </c:pt>
                <c:pt idx="4">
                  <c:v>25.8</c:v>
                </c:pt>
                <c:pt idx="5">
                  <c:v>26</c:v>
                </c:pt>
                <c:pt idx="6">
                  <c:v>25.6</c:v>
                </c:pt>
                <c:pt idx="7">
                  <c:v>24.7</c:v>
                </c:pt>
                <c:pt idx="8">
                  <c:v>25.9</c:v>
                </c:pt>
              </c:numCache>
            </c:numRef>
          </c:val>
          <c:smooth val="1"/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val>
            <c:numRef>
              <c:f>'SO2 '!$G$12:$G$20</c:f>
              <c:numCache>
                <c:formatCode>0.000</c:formatCode>
                <c:ptCount val="9"/>
                <c:pt idx="0">
                  <c:v>26.9</c:v>
                </c:pt>
                <c:pt idx="1">
                  <c:v>27.9</c:v>
                </c:pt>
                <c:pt idx="2">
                  <c:v>28</c:v>
                </c:pt>
                <c:pt idx="3">
                  <c:v>28.6</c:v>
                </c:pt>
                <c:pt idx="4">
                  <c:v>28.8</c:v>
                </c:pt>
                <c:pt idx="5">
                  <c:v>29</c:v>
                </c:pt>
                <c:pt idx="6">
                  <c:v>27.7</c:v>
                </c:pt>
                <c:pt idx="7">
                  <c:v>27.2</c:v>
                </c:pt>
                <c:pt idx="8">
                  <c:v>28.1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51270096"/>
        <c:axId val="-1551266832"/>
      </c:lineChart>
      <c:catAx>
        <c:axId val="-1551270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-1551266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51266832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-15512700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O2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NOx!$F$12:$F$20</c:f>
              <c:numCache>
                <c:formatCode>0.000</c:formatCode>
                <c:ptCount val="9"/>
                <c:pt idx="0">
                  <c:v>18.399999999999999</c:v>
                </c:pt>
                <c:pt idx="1">
                  <c:v>18.5</c:v>
                </c:pt>
                <c:pt idx="2">
                  <c:v>18.399999999999999</c:v>
                </c:pt>
                <c:pt idx="3">
                  <c:v>18.5</c:v>
                </c:pt>
                <c:pt idx="4">
                  <c:v>18.399999999999999</c:v>
                </c:pt>
                <c:pt idx="5">
                  <c:v>18.600000000000001</c:v>
                </c:pt>
                <c:pt idx="6">
                  <c:v>19.100000000000001</c:v>
                </c:pt>
                <c:pt idx="7">
                  <c:v>18.3</c:v>
                </c:pt>
                <c:pt idx="8">
                  <c:v>18.8</c:v>
                </c:pt>
              </c:numCache>
            </c:numRef>
          </c:val>
          <c:smooth val="1"/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val>
            <c:numRef>
              <c:f>NOx!$G$12:$G$20</c:f>
              <c:numCache>
                <c:formatCode>0.000</c:formatCode>
                <c:ptCount val="9"/>
                <c:pt idx="0">
                  <c:v>20.3</c:v>
                </c:pt>
                <c:pt idx="1">
                  <c:v>20.5</c:v>
                </c:pt>
                <c:pt idx="2">
                  <c:v>20.2</c:v>
                </c:pt>
                <c:pt idx="3">
                  <c:v>20.3</c:v>
                </c:pt>
                <c:pt idx="4">
                  <c:v>20.3</c:v>
                </c:pt>
                <c:pt idx="5">
                  <c:v>20.6</c:v>
                </c:pt>
                <c:pt idx="6">
                  <c:v>21</c:v>
                </c:pt>
                <c:pt idx="7">
                  <c:v>20.100000000000001</c:v>
                </c:pt>
                <c:pt idx="8">
                  <c:v>20.6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51281520"/>
        <c:axId val="-1551278256"/>
      </c:lineChart>
      <c:catAx>
        <c:axId val="-1551281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-1551278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5127825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-15512815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O2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'CO2'!$F$12:$F$20</c:f>
              <c:numCache>
                <c:formatCode>0.000</c:formatCode>
                <c:ptCount val="9"/>
                <c:pt idx="0">
                  <c:v>11.5</c:v>
                </c:pt>
                <c:pt idx="1">
                  <c:v>11.6</c:v>
                </c:pt>
                <c:pt idx="2">
                  <c:v>11.7</c:v>
                </c:pt>
                <c:pt idx="3">
                  <c:v>11.7</c:v>
                </c:pt>
                <c:pt idx="4">
                  <c:v>11.7</c:v>
                </c:pt>
                <c:pt idx="5">
                  <c:v>11.7</c:v>
                </c:pt>
                <c:pt idx="6">
                  <c:v>11.6</c:v>
                </c:pt>
                <c:pt idx="7">
                  <c:v>11.7</c:v>
                </c:pt>
                <c:pt idx="8">
                  <c:v>11.7</c:v>
                </c:pt>
              </c:numCache>
            </c:numRef>
          </c:val>
          <c:smooth val="1"/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val>
            <c:numRef>
              <c:f>'CO2'!$G$12:$G$20</c:f>
              <c:numCache>
                <c:formatCode>0.000</c:formatCode>
                <c:ptCount val="9"/>
                <c:pt idx="0">
                  <c:v>11.3</c:v>
                </c:pt>
                <c:pt idx="1">
                  <c:v>11.3</c:v>
                </c:pt>
                <c:pt idx="2">
                  <c:v>11.5</c:v>
                </c:pt>
                <c:pt idx="3">
                  <c:v>11.5</c:v>
                </c:pt>
                <c:pt idx="4">
                  <c:v>11.6</c:v>
                </c:pt>
                <c:pt idx="5">
                  <c:v>11.5</c:v>
                </c:pt>
                <c:pt idx="6">
                  <c:v>11.5</c:v>
                </c:pt>
                <c:pt idx="7">
                  <c:v>11.6</c:v>
                </c:pt>
                <c:pt idx="8">
                  <c:v>11.6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51277712"/>
        <c:axId val="-1551274992"/>
      </c:lineChart>
      <c:catAx>
        <c:axId val="-1551277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-1551274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51274992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-15512777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O2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'O2'!$F$12:$F$20</c:f>
              <c:numCache>
                <c:formatCode>#,##0.000</c:formatCode>
                <c:ptCount val="9"/>
                <c:pt idx="0">
                  <c:v>7.5</c:v>
                </c:pt>
                <c:pt idx="1">
                  <c:v>7.5</c:v>
                </c:pt>
                <c:pt idx="2">
                  <c:v>7.5</c:v>
                </c:pt>
                <c:pt idx="3">
                  <c:v>7.5</c:v>
                </c:pt>
                <c:pt idx="4">
                  <c:v>7.4</c:v>
                </c:pt>
                <c:pt idx="5">
                  <c:v>7.4</c:v>
                </c:pt>
                <c:pt idx="6">
                  <c:v>7.5</c:v>
                </c:pt>
                <c:pt idx="7">
                  <c:v>7.5</c:v>
                </c:pt>
                <c:pt idx="8">
                  <c:v>7.5</c:v>
                </c:pt>
              </c:numCache>
            </c:numRef>
          </c:val>
          <c:smooth val="1"/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val>
            <c:numRef>
              <c:f>'O2'!$G$12:$G$20</c:f>
              <c:numCache>
                <c:formatCode>#,##0.000</c:formatCode>
                <c:ptCount val="9"/>
                <c:pt idx="0">
                  <c:v>7.6</c:v>
                </c:pt>
                <c:pt idx="1">
                  <c:v>7.6</c:v>
                </c:pt>
                <c:pt idx="2">
                  <c:v>7.6</c:v>
                </c:pt>
                <c:pt idx="3">
                  <c:v>7.6</c:v>
                </c:pt>
                <c:pt idx="4">
                  <c:v>7.5</c:v>
                </c:pt>
                <c:pt idx="5">
                  <c:v>7.5</c:v>
                </c:pt>
                <c:pt idx="6">
                  <c:v>7.6</c:v>
                </c:pt>
                <c:pt idx="7">
                  <c:v>7.6</c:v>
                </c:pt>
                <c:pt idx="8">
                  <c:v>7.6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551275536"/>
        <c:axId val="-1551274448"/>
      </c:lineChart>
      <c:catAx>
        <c:axId val="-1551275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-1551274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55127444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-15512755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28</xdr:row>
      <xdr:rowOff>9525</xdr:rowOff>
    </xdr:from>
    <xdr:to>
      <xdr:col>8</xdr:col>
      <xdr:colOff>1695449</xdr:colOff>
      <xdr:row>48</xdr:row>
      <xdr:rowOff>38100</xdr:rowOff>
    </xdr:to>
    <xdr:graphicFrame macro="">
      <xdr:nvGraphicFramePr>
        <xdr:cNvPr id="2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791633</xdr:colOff>
      <xdr:row>4</xdr:row>
      <xdr:rowOff>169757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93975" cy="6248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28</xdr:row>
      <xdr:rowOff>9525</xdr:rowOff>
    </xdr:from>
    <xdr:to>
      <xdr:col>8</xdr:col>
      <xdr:colOff>1695449</xdr:colOff>
      <xdr:row>48</xdr:row>
      <xdr:rowOff>38100</xdr:rowOff>
    </xdr:to>
    <xdr:graphicFrame macro="">
      <xdr:nvGraphicFramePr>
        <xdr:cNvPr id="2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791633</xdr:colOff>
      <xdr:row>4</xdr:row>
      <xdr:rowOff>169757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93975" cy="624840"/>
        </a:xfrm>
        <a:prstGeom prst="rect">
          <a:avLst/>
        </a:prstGeom>
      </xdr:spPr>
    </xdr:pic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791633</xdr:colOff>
      <xdr:row>4</xdr:row>
      <xdr:rowOff>169757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97392"/>
          <a:ext cx="2543175" cy="615315"/>
        </a:xfrm>
        <a:prstGeom prst="rect">
          <a:avLst/>
        </a:prstGeom>
      </xdr:spPr>
    </xdr:pic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791633</xdr:colOff>
      <xdr:row>4</xdr:row>
      <xdr:rowOff>169757</xdr:rowOff>
    </xdr:to>
    <xdr:pic>
      <xdr:nvPicPr>
        <xdr:cNvPr id="5" name="Imagen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97392"/>
          <a:ext cx="2543175" cy="6153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28</xdr:row>
      <xdr:rowOff>9525</xdr:rowOff>
    </xdr:from>
    <xdr:to>
      <xdr:col>8</xdr:col>
      <xdr:colOff>1695449</xdr:colOff>
      <xdr:row>48</xdr:row>
      <xdr:rowOff>38100</xdr:rowOff>
    </xdr:to>
    <xdr:graphicFrame macro="">
      <xdr:nvGraphicFramePr>
        <xdr:cNvPr id="2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791633</xdr:colOff>
      <xdr:row>4</xdr:row>
      <xdr:rowOff>169757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303742"/>
          <a:ext cx="2552700" cy="596265"/>
        </a:xfrm>
        <a:prstGeom prst="rect">
          <a:avLst/>
        </a:prstGeom>
      </xdr:spPr>
    </xdr:pic>
    <xdr:clientData/>
  </xdr:twoCellAnchor>
  <xdr:oneCellAnchor>
    <xdr:from>
      <xdr:col>14</xdr:col>
      <xdr:colOff>333375</xdr:colOff>
      <xdr:row>21</xdr:row>
      <xdr:rowOff>238125</xdr:rowOff>
    </xdr:from>
    <xdr:ext cx="184731" cy="264560"/>
    <xdr:sp macro="" textlink="">
      <xdr:nvSpPr>
        <xdr:cNvPr id="4" name="CuadroTexto 3"/>
        <xdr:cNvSpPr txBox="1"/>
      </xdr:nvSpPr>
      <xdr:spPr>
        <a:xfrm>
          <a:off x="17180719" y="68460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twoCellAnchor editAs="oneCell">
    <xdr:from>
      <xdr:col>1</xdr:col>
      <xdr:colOff>286808</xdr:colOff>
      <xdr:row>1</xdr:row>
      <xdr:rowOff>97367</xdr:rowOff>
    </xdr:from>
    <xdr:to>
      <xdr:col>3</xdr:col>
      <xdr:colOff>791633</xdr:colOff>
      <xdr:row>4</xdr:row>
      <xdr:rowOff>169757</xdr:rowOff>
    </xdr:to>
    <xdr:pic>
      <xdr:nvPicPr>
        <xdr:cNvPr id="5" name="Imagen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97392"/>
          <a:ext cx="2543175" cy="615315"/>
        </a:xfrm>
        <a:prstGeom prst="rect">
          <a:avLst/>
        </a:prstGeom>
      </xdr:spPr>
    </xdr:pic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791633</xdr:colOff>
      <xdr:row>4</xdr:row>
      <xdr:rowOff>169757</xdr:rowOff>
    </xdr:to>
    <xdr:pic>
      <xdr:nvPicPr>
        <xdr:cNvPr id="7" name="Imagen 6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97392"/>
          <a:ext cx="2543175" cy="6153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28</xdr:row>
      <xdr:rowOff>9525</xdr:rowOff>
    </xdr:from>
    <xdr:to>
      <xdr:col>8</xdr:col>
      <xdr:colOff>1695449</xdr:colOff>
      <xdr:row>48</xdr:row>
      <xdr:rowOff>38100</xdr:rowOff>
    </xdr:to>
    <xdr:graphicFrame macro="">
      <xdr:nvGraphicFramePr>
        <xdr:cNvPr id="2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791633</xdr:colOff>
      <xdr:row>4</xdr:row>
      <xdr:rowOff>169757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89742" cy="643890"/>
        </a:xfrm>
        <a:prstGeom prst="rect">
          <a:avLst/>
        </a:prstGeom>
      </xdr:spPr>
    </xdr:pic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791633</xdr:colOff>
      <xdr:row>4</xdr:row>
      <xdr:rowOff>169757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97392"/>
          <a:ext cx="2543175" cy="615315"/>
        </a:xfrm>
        <a:prstGeom prst="rect">
          <a:avLst/>
        </a:prstGeom>
      </xdr:spPr>
    </xdr:pic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791633</xdr:colOff>
      <xdr:row>4</xdr:row>
      <xdr:rowOff>169757</xdr:rowOff>
    </xdr:to>
    <xdr:pic>
      <xdr:nvPicPr>
        <xdr:cNvPr id="6" name="Imagen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97392"/>
          <a:ext cx="2543175" cy="615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tabSelected="1" zoomScale="85" zoomScaleNormal="85" workbookViewId="0">
      <selection activeCell="O22" sqref="O22"/>
    </sheetView>
  </sheetViews>
  <sheetFormatPr baseColWidth="10" defaultRowHeight="15" x14ac:dyDescent="0.25"/>
  <cols>
    <col min="2" max="2" width="14.7109375" bestFit="1" customWidth="1"/>
    <col min="3" max="4" width="15.85546875" customWidth="1"/>
    <col min="5" max="5" width="17.28515625" bestFit="1" customWidth="1"/>
    <col min="6" max="6" width="32.28515625" customWidth="1"/>
    <col min="7" max="7" width="31.7109375" customWidth="1"/>
    <col min="8" max="8" width="30" customWidth="1"/>
    <col min="9" max="9" width="26.28515625" customWidth="1"/>
  </cols>
  <sheetData>
    <row r="1" spans="1:15" ht="15.75" thickBot="1" x14ac:dyDescent="0.3">
      <c r="A1" s="25"/>
      <c r="B1" s="25"/>
      <c r="C1" s="25"/>
      <c r="D1" s="25"/>
      <c r="E1" s="25"/>
      <c r="F1" s="25"/>
      <c r="G1" s="25"/>
      <c r="H1" s="25"/>
      <c r="I1" s="25"/>
      <c r="J1" s="25"/>
    </row>
    <row r="2" spans="1:15" ht="14.45" customHeight="1" x14ac:dyDescent="0.25">
      <c r="A2" s="25"/>
      <c r="B2" s="76"/>
      <c r="C2" s="77"/>
      <c r="D2" s="78"/>
      <c r="E2" s="85" t="s">
        <v>24</v>
      </c>
      <c r="F2" s="86"/>
      <c r="G2" s="86"/>
      <c r="H2" s="87"/>
      <c r="I2" s="94" t="s">
        <v>27</v>
      </c>
      <c r="J2" s="25"/>
    </row>
    <row r="3" spans="1:15" ht="14.45" customHeight="1" x14ac:dyDescent="0.25">
      <c r="A3" s="25"/>
      <c r="B3" s="79"/>
      <c r="C3" s="80"/>
      <c r="D3" s="81"/>
      <c r="E3" s="88"/>
      <c r="F3" s="89"/>
      <c r="G3" s="89"/>
      <c r="H3" s="90"/>
      <c r="I3" s="95"/>
      <c r="J3" s="25"/>
    </row>
    <row r="4" spans="1:15" ht="14.45" customHeight="1" x14ac:dyDescent="0.25">
      <c r="A4" s="25"/>
      <c r="B4" s="79"/>
      <c r="C4" s="80"/>
      <c r="D4" s="81"/>
      <c r="E4" s="88"/>
      <c r="F4" s="89"/>
      <c r="G4" s="89"/>
      <c r="H4" s="90"/>
      <c r="I4" s="96" t="s">
        <v>53</v>
      </c>
      <c r="J4" s="25"/>
    </row>
    <row r="5" spans="1:15" ht="16.5" customHeight="1" thickBot="1" x14ac:dyDescent="0.3">
      <c r="A5" s="25"/>
      <c r="B5" s="82"/>
      <c r="C5" s="83"/>
      <c r="D5" s="84"/>
      <c r="E5" s="91"/>
      <c r="F5" s="92"/>
      <c r="G5" s="92"/>
      <c r="H5" s="93"/>
      <c r="I5" s="97"/>
      <c r="J5" s="25"/>
    </row>
    <row r="6" spans="1:15" ht="19.5" customHeight="1" thickBot="1" x14ac:dyDescent="0.3">
      <c r="A6" s="25"/>
      <c r="B6" s="29"/>
      <c r="C6" s="30"/>
      <c r="D6" s="25"/>
      <c r="E6" s="25"/>
      <c r="F6" s="25"/>
      <c r="G6" s="25"/>
      <c r="H6" s="25"/>
      <c r="I6" s="25"/>
      <c r="J6" s="25"/>
    </row>
    <row r="7" spans="1:15" x14ac:dyDescent="0.25">
      <c r="A7" s="25"/>
      <c r="B7" s="98" t="s">
        <v>16</v>
      </c>
      <c r="C7" s="99"/>
      <c r="D7" s="99"/>
      <c r="E7" s="99"/>
      <c r="F7" s="99"/>
      <c r="G7" s="99"/>
      <c r="H7" s="99"/>
      <c r="I7" s="100"/>
      <c r="J7" s="25"/>
    </row>
    <row r="8" spans="1:15" ht="15.75" thickBot="1" x14ac:dyDescent="0.3">
      <c r="A8" s="25"/>
      <c r="B8" s="18" t="s">
        <v>17</v>
      </c>
      <c r="C8" s="101" t="s">
        <v>54</v>
      </c>
      <c r="D8" s="102"/>
      <c r="E8" s="19" t="s">
        <v>18</v>
      </c>
      <c r="F8" s="16" t="s">
        <v>55</v>
      </c>
      <c r="G8" s="17" t="s">
        <v>22</v>
      </c>
      <c r="H8" s="62">
        <v>43047</v>
      </c>
      <c r="I8" s="20" t="s">
        <v>26</v>
      </c>
      <c r="J8" s="25"/>
    </row>
    <row r="9" spans="1:15" ht="15.75" thickBot="1" x14ac:dyDescent="0.3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spans="1:15" ht="63.75" customHeight="1" x14ac:dyDescent="0.25">
      <c r="A10" s="25"/>
      <c r="B10" s="72" t="s">
        <v>1</v>
      </c>
      <c r="C10" s="72" t="s">
        <v>0</v>
      </c>
      <c r="D10" s="72" t="s">
        <v>10</v>
      </c>
      <c r="E10" s="72" t="s">
        <v>19</v>
      </c>
      <c r="F10" s="8" t="s">
        <v>21</v>
      </c>
      <c r="G10" s="9" t="s">
        <v>20</v>
      </c>
      <c r="H10" s="9" t="s">
        <v>8</v>
      </c>
      <c r="I10" s="10" t="s">
        <v>9</v>
      </c>
      <c r="J10" s="25"/>
      <c r="K10" s="74" t="s">
        <v>15</v>
      </c>
      <c r="L10" s="74"/>
      <c r="M10" s="74"/>
      <c r="N10" s="74"/>
      <c r="O10" s="74"/>
    </row>
    <row r="11" spans="1:15" ht="19.5" thickBot="1" x14ac:dyDescent="0.3">
      <c r="A11" s="25"/>
      <c r="B11" s="73"/>
      <c r="C11" s="73"/>
      <c r="D11" s="73"/>
      <c r="E11" s="73"/>
      <c r="F11" s="11" t="s">
        <v>7</v>
      </c>
      <c r="G11" s="12" t="s">
        <v>7</v>
      </c>
      <c r="H11" s="12" t="s">
        <v>2</v>
      </c>
      <c r="I11" s="13" t="s">
        <v>6</v>
      </c>
      <c r="J11" s="25"/>
      <c r="K11" s="74"/>
      <c r="L11" s="74"/>
      <c r="M11" s="74"/>
      <c r="N11" s="74"/>
      <c r="O11" s="74"/>
    </row>
    <row r="12" spans="1:15" ht="28.5" customHeight="1" x14ac:dyDescent="0.25">
      <c r="A12" s="25"/>
      <c r="B12" s="6">
        <v>1</v>
      </c>
      <c r="C12" s="31" t="s">
        <v>28</v>
      </c>
      <c r="D12" s="32" t="s">
        <v>29</v>
      </c>
      <c r="E12" s="34" t="s">
        <v>30</v>
      </c>
      <c r="F12" s="44">
        <v>27.1</v>
      </c>
      <c r="G12" s="49">
        <v>26.9</v>
      </c>
      <c r="H12" s="49">
        <f>F12-G12</f>
        <v>0.20000000000000284</v>
      </c>
      <c r="I12" s="40">
        <f>H12^2</f>
        <v>4.0000000000001139E-2</v>
      </c>
      <c r="J12" s="25"/>
      <c r="K12" s="74"/>
      <c r="L12" s="74"/>
      <c r="M12" s="74"/>
      <c r="N12" s="74"/>
      <c r="O12" s="74"/>
    </row>
    <row r="13" spans="1:15" ht="28.5" customHeight="1" x14ac:dyDescent="0.25">
      <c r="A13" s="25"/>
      <c r="B13" s="7">
        <v>2</v>
      </c>
      <c r="C13" s="31" t="s">
        <v>28</v>
      </c>
      <c r="D13" s="33" t="s">
        <v>31</v>
      </c>
      <c r="E13" s="35" t="s">
        <v>32</v>
      </c>
      <c r="F13" s="45">
        <v>28.2</v>
      </c>
      <c r="G13" s="47">
        <v>27.9</v>
      </c>
      <c r="H13" s="49">
        <f t="shared" ref="H13:H20" si="0">F13-G13</f>
        <v>0.30000000000000071</v>
      </c>
      <c r="I13" s="40">
        <f t="shared" ref="I13:I20" si="1">H13^2</f>
        <v>9.0000000000000427E-2</v>
      </c>
      <c r="J13" s="25"/>
      <c r="K13" s="74"/>
      <c r="L13" s="74"/>
      <c r="M13" s="74"/>
      <c r="N13" s="74"/>
      <c r="O13" s="74"/>
    </row>
    <row r="14" spans="1:15" ht="28.5" customHeight="1" x14ac:dyDescent="0.25">
      <c r="A14" s="25"/>
      <c r="B14" s="7">
        <v>3</v>
      </c>
      <c r="C14" s="31" t="s">
        <v>28</v>
      </c>
      <c r="D14" s="33" t="s">
        <v>33</v>
      </c>
      <c r="E14" s="35" t="s">
        <v>34</v>
      </c>
      <c r="F14" s="45">
        <v>28.8</v>
      </c>
      <c r="G14" s="47">
        <v>28</v>
      </c>
      <c r="H14" s="49">
        <f t="shared" si="0"/>
        <v>0.80000000000000071</v>
      </c>
      <c r="I14" s="40">
        <f t="shared" si="1"/>
        <v>0.64000000000000112</v>
      </c>
      <c r="J14" s="25"/>
      <c r="K14" s="74"/>
      <c r="L14" s="74"/>
      <c r="M14" s="74"/>
      <c r="N14" s="74"/>
      <c r="O14" s="74"/>
    </row>
    <row r="15" spans="1:15" ht="28.5" customHeight="1" x14ac:dyDescent="0.25">
      <c r="A15" s="25"/>
      <c r="B15" s="7">
        <v>4</v>
      </c>
      <c r="C15" s="31" t="s">
        <v>28</v>
      </c>
      <c r="D15" s="33" t="s">
        <v>35</v>
      </c>
      <c r="E15" s="35" t="s">
        <v>36</v>
      </c>
      <c r="F15" s="45">
        <v>28.1</v>
      </c>
      <c r="G15" s="47">
        <v>28.6</v>
      </c>
      <c r="H15" s="49">
        <f t="shared" si="0"/>
        <v>-0.5</v>
      </c>
      <c r="I15" s="40">
        <f t="shared" si="1"/>
        <v>0.25</v>
      </c>
      <c r="J15" s="25"/>
      <c r="K15" s="74"/>
      <c r="L15" s="74"/>
      <c r="M15" s="74"/>
      <c r="N15" s="74"/>
      <c r="O15" s="74"/>
    </row>
    <row r="16" spans="1:15" ht="28.5" customHeight="1" x14ac:dyDescent="0.25">
      <c r="A16" s="25"/>
      <c r="B16" s="7">
        <v>5</v>
      </c>
      <c r="C16" s="31" t="s">
        <v>28</v>
      </c>
      <c r="D16" s="33" t="s">
        <v>51</v>
      </c>
      <c r="E16" s="35" t="s">
        <v>52</v>
      </c>
      <c r="F16" s="45">
        <v>25.8</v>
      </c>
      <c r="G16" s="47">
        <v>28.8</v>
      </c>
      <c r="H16" s="49">
        <f t="shared" si="0"/>
        <v>-3</v>
      </c>
      <c r="I16" s="40">
        <f t="shared" si="1"/>
        <v>9</v>
      </c>
      <c r="J16" s="25"/>
    </row>
    <row r="17" spans="1:10" ht="28.5" customHeight="1" x14ac:dyDescent="0.25">
      <c r="A17" s="25"/>
      <c r="B17" s="7">
        <v>6</v>
      </c>
      <c r="C17" s="31" t="s">
        <v>28</v>
      </c>
      <c r="D17" s="33" t="s">
        <v>47</v>
      </c>
      <c r="E17" s="35" t="s">
        <v>48</v>
      </c>
      <c r="F17" s="45">
        <v>26</v>
      </c>
      <c r="G17" s="47">
        <v>29</v>
      </c>
      <c r="H17" s="49">
        <f t="shared" si="0"/>
        <v>-3</v>
      </c>
      <c r="I17" s="40">
        <f t="shared" si="1"/>
        <v>9</v>
      </c>
      <c r="J17" s="25"/>
    </row>
    <row r="18" spans="1:10" ht="28.5" customHeight="1" x14ac:dyDescent="0.25">
      <c r="A18" s="25"/>
      <c r="B18" s="7">
        <v>7</v>
      </c>
      <c r="C18" s="31" t="s">
        <v>28</v>
      </c>
      <c r="D18" s="33" t="s">
        <v>39</v>
      </c>
      <c r="E18" s="35" t="s">
        <v>40</v>
      </c>
      <c r="F18" s="45">
        <v>25.6</v>
      </c>
      <c r="G18" s="47">
        <v>27.7</v>
      </c>
      <c r="H18" s="49">
        <f t="shared" si="0"/>
        <v>-2.0999999999999979</v>
      </c>
      <c r="I18" s="40">
        <f t="shared" si="1"/>
        <v>4.4099999999999913</v>
      </c>
      <c r="J18" s="25"/>
    </row>
    <row r="19" spans="1:10" ht="28.5" customHeight="1" x14ac:dyDescent="0.25">
      <c r="A19" s="25"/>
      <c r="B19" s="7">
        <v>8</v>
      </c>
      <c r="C19" s="31" t="s">
        <v>28</v>
      </c>
      <c r="D19" s="33" t="s">
        <v>41</v>
      </c>
      <c r="E19" s="35" t="s">
        <v>42</v>
      </c>
      <c r="F19" s="45">
        <v>24.7</v>
      </c>
      <c r="G19" s="47">
        <v>27.2</v>
      </c>
      <c r="H19" s="49">
        <f t="shared" si="0"/>
        <v>-2.5</v>
      </c>
      <c r="I19" s="40">
        <f t="shared" si="1"/>
        <v>6.25</v>
      </c>
      <c r="J19" s="25"/>
    </row>
    <row r="20" spans="1:10" ht="28.5" customHeight="1" x14ac:dyDescent="0.25">
      <c r="A20" s="25"/>
      <c r="B20" s="7">
        <v>9</v>
      </c>
      <c r="C20" s="31" t="s">
        <v>28</v>
      </c>
      <c r="D20" s="33" t="s">
        <v>43</v>
      </c>
      <c r="E20" s="35" t="s">
        <v>44</v>
      </c>
      <c r="F20" s="45">
        <v>25.9</v>
      </c>
      <c r="G20" s="47">
        <v>28.1</v>
      </c>
      <c r="H20" s="49">
        <f t="shared" si="0"/>
        <v>-2.2000000000000028</v>
      </c>
      <c r="I20" s="40">
        <f t="shared" si="1"/>
        <v>4.8400000000000123</v>
      </c>
      <c r="J20" s="25"/>
    </row>
    <row r="21" spans="1:10" ht="28.5" customHeight="1" thickBot="1" x14ac:dyDescent="0.3">
      <c r="A21" s="25"/>
      <c r="B21" s="69" t="s">
        <v>3</v>
      </c>
      <c r="C21" s="75"/>
      <c r="D21" s="14"/>
      <c r="E21" s="15"/>
      <c r="F21" s="46">
        <f>AVERAGE(F12:F20)</f>
        <v>26.688888888888886</v>
      </c>
      <c r="G21" s="46">
        <f t="shared" ref="G21:I21" si="2">AVERAGE(G12:G20)</f>
        <v>28.022222222222222</v>
      </c>
      <c r="H21" s="46">
        <f t="shared" si="2"/>
        <v>-1.333333333333333</v>
      </c>
      <c r="I21" s="46">
        <f t="shared" si="2"/>
        <v>3.8355555555555561</v>
      </c>
      <c r="J21" s="25"/>
    </row>
    <row r="22" spans="1:10" ht="21.75" customHeight="1" x14ac:dyDescent="0.25">
      <c r="A22" s="25"/>
      <c r="B22" s="63" t="s">
        <v>4</v>
      </c>
      <c r="C22" s="64"/>
      <c r="D22" s="64"/>
      <c r="E22" s="64"/>
      <c r="F22" s="64"/>
      <c r="G22" s="64"/>
      <c r="H22" s="65"/>
      <c r="I22" s="21">
        <v>1.5329999999999999</v>
      </c>
      <c r="J22" s="25"/>
    </row>
    <row r="23" spans="1:10" ht="21.75" customHeight="1" x14ac:dyDescent="0.25">
      <c r="A23" s="25"/>
      <c r="B23" s="66" t="s">
        <v>25</v>
      </c>
      <c r="C23" s="67"/>
      <c r="D23" s="67"/>
      <c r="E23" s="67"/>
      <c r="F23" s="67"/>
      <c r="G23" s="67"/>
      <c r="H23" s="68"/>
      <c r="I23" s="23">
        <v>2.306</v>
      </c>
      <c r="J23" s="25"/>
    </row>
    <row r="24" spans="1:10" ht="21.75" customHeight="1" x14ac:dyDescent="0.25">
      <c r="A24" s="25"/>
      <c r="B24" s="66" t="s">
        <v>11</v>
      </c>
      <c r="C24" s="67"/>
      <c r="D24" s="67"/>
      <c r="E24" s="67"/>
      <c r="F24" s="67"/>
      <c r="G24" s="67"/>
      <c r="H24" s="68"/>
      <c r="I24" s="56">
        <v>1.179E-2</v>
      </c>
      <c r="J24" s="25"/>
    </row>
    <row r="25" spans="1:10" ht="21.75" customHeight="1" thickBot="1" x14ac:dyDescent="0.3">
      <c r="A25" s="25"/>
      <c r="B25" s="69" t="s">
        <v>5</v>
      </c>
      <c r="C25" s="70"/>
      <c r="D25" s="70"/>
      <c r="E25" s="70"/>
      <c r="F25" s="70"/>
      <c r="G25" s="70"/>
      <c r="H25" s="71"/>
      <c r="I25" s="57">
        <v>3.6799999999999999E-2</v>
      </c>
      <c r="J25" s="25"/>
    </row>
    <row r="26" spans="1:10" ht="16.5" thickBot="1" x14ac:dyDescent="0.35">
      <c r="A26" s="25"/>
      <c r="B26" s="26"/>
      <c r="C26" s="26"/>
      <c r="D26" s="26"/>
      <c r="E26" s="26"/>
      <c r="F26" s="27"/>
      <c r="G26" s="28"/>
      <c r="H26" s="22" t="s">
        <v>23</v>
      </c>
      <c r="I26" s="37">
        <v>0.1</v>
      </c>
      <c r="J26" s="25"/>
    </row>
    <row r="27" spans="1:10" ht="15.75" x14ac:dyDescent="0.3">
      <c r="A27" s="25"/>
      <c r="B27" s="25"/>
      <c r="C27" s="25"/>
      <c r="D27" s="25"/>
      <c r="E27" s="25"/>
      <c r="F27" s="26"/>
      <c r="G27" s="25"/>
      <c r="H27" s="27"/>
      <c r="I27" s="25"/>
      <c r="J27" s="25"/>
    </row>
    <row r="28" spans="1:10" ht="15.75" x14ac:dyDescent="0.3">
      <c r="A28" s="25"/>
      <c r="B28" s="27"/>
      <c r="C28" s="27"/>
      <c r="D28" s="27"/>
      <c r="E28" s="27"/>
      <c r="F28" s="27"/>
      <c r="G28" s="28"/>
      <c r="H28" s="27"/>
      <c r="I28" s="25"/>
      <c r="J28" s="25"/>
    </row>
    <row r="29" spans="1:10" ht="15.75" x14ac:dyDescent="0.3">
      <c r="F29" s="1"/>
      <c r="H29" s="1"/>
    </row>
    <row r="30" spans="1:10" ht="15.75" x14ac:dyDescent="0.3">
      <c r="B30" s="1"/>
      <c r="C30" s="1"/>
      <c r="D30" s="1"/>
      <c r="E30" s="1"/>
      <c r="F30" s="1"/>
      <c r="G30" s="2"/>
      <c r="H30" s="1"/>
    </row>
    <row r="31" spans="1:10" ht="15.75" x14ac:dyDescent="0.3">
      <c r="F31" s="1"/>
      <c r="H31" s="3"/>
    </row>
    <row r="32" spans="1:10" ht="15.75" x14ac:dyDescent="0.3">
      <c r="B32" s="1"/>
      <c r="C32" s="1"/>
      <c r="D32" s="1"/>
      <c r="E32" s="1"/>
      <c r="F32" s="1"/>
      <c r="G32" s="4"/>
      <c r="H32" s="1"/>
    </row>
    <row r="33" spans="6:7" ht="15.75" x14ac:dyDescent="0.3">
      <c r="F33" s="1"/>
      <c r="G33" s="3"/>
    </row>
  </sheetData>
  <mergeCells count="16">
    <mergeCell ref="K10:O15"/>
    <mergeCell ref="B21:C21"/>
    <mergeCell ref="B2:D5"/>
    <mergeCell ref="E2:H5"/>
    <mergeCell ref="I2:I3"/>
    <mergeCell ref="I4:I5"/>
    <mergeCell ref="B7:I7"/>
    <mergeCell ref="C8:D8"/>
    <mergeCell ref="B22:H22"/>
    <mergeCell ref="B23:H23"/>
    <mergeCell ref="B24:H24"/>
    <mergeCell ref="B25:H25"/>
    <mergeCell ref="B10:B11"/>
    <mergeCell ref="C10:C11"/>
    <mergeCell ref="D10:D11"/>
    <mergeCell ref="E10:E11"/>
  </mergeCells>
  <conditionalFormatting sqref="I25">
    <cfRule type="cellIs" dxfId="2" priority="1" stopIfTrue="1" operator="greaterThan">
      <formula>0.2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zoomScale="60" zoomScaleNormal="60" workbookViewId="0">
      <selection activeCell="B2" sqref="B2:I8"/>
    </sheetView>
  </sheetViews>
  <sheetFormatPr baseColWidth="10" defaultRowHeight="15" x14ac:dyDescent="0.25"/>
  <cols>
    <col min="2" max="2" width="14.7109375" bestFit="1" customWidth="1"/>
    <col min="3" max="4" width="15.85546875" customWidth="1"/>
    <col min="5" max="5" width="17.28515625" bestFit="1" customWidth="1"/>
    <col min="6" max="6" width="32.28515625" customWidth="1"/>
    <col min="7" max="7" width="31.7109375" customWidth="1"/>
    <col min="8" max="8" width="30" customWidth="1"/>
    <col min="9" max="9" width="26.28515625" customWidth="1"/>
  </cols>
  <sheetData>
    <row r="1" spans="1:15" ht="15.75" thickBot="1" x14ac:dyDescent="0.3">
      <c r="A1" s="25"/>
      <c r="B1" s="25"/>
      <c r="C1" s="25"/>
      <c r="D1" s="25"/>
      <c r="E1" s="25"/>
      <c r="F1" s="25"/>
      <c r="G1" s="25"/>
      <c r="H1" s="25"/>
      <c r="I1" s="25"/>
      <c r="J1" s="25"/>
    </row>
    <row r="2" spans="1:15" ht="14.45" customHeight="1" x14ac:dyDescent="0.25">
      <c r="A2" s="25"/>
      <c r="B2" s="76"/>
      <c r="C2" s="77"/>
      <c r="D2" s="78"/>
      <c r="E2" s="85" t="s">
        <v>24</v>
      </c>
      <c r="F2" s="86"/>
      <c r="G2" s="86"/>
      <c r="H2" s="87"/>
      <c r="I2" s="94" t="s">
        <v>27</v>
      </c>
      <c r="J2" s="25"/>
    </row>
    <row r="3" spans="1:15" ht="14.45" customHeight="1" x14ac:dyDescent="0.25">
      <c r="A3" s="25"/>
      <c r="B3" s="79"/>
      <c r="C3" s="80"/>
      <c r="D3" s="81"/>
      <c r="E3" s="88"/>
      <c r="F3" s="89"/>
      <c r="G3" s="89"/>
      <c r="H3" s="90"/>
      <c r="I3" s="95"/>
      <c r="J3" s="25"/>
    </row>
    <row r="4" spans="1:15" ht="14.45" customHeight="1" x14ac:dyDescent="0.25">
      <c r="A4" s="25"/>
      <c r="B4" s="79"/>
      <c r="C4" s="80"/>
      <c r="D4" s="81"/>
      <c r="E4" s="88"/>
      <c r="F4" s="89"/>
      <c r="G4" s="89"/>
      <c r="H4" s="90"/>
      <c r="I4" s="96" t="s">
        <v>53</v>
      </c>
      <c r="J4" s="25"/>
    </row>
    <row r="5" spans="1:15" ht="16.5" customHeight="1" thickBot="1" x14ac:dyDescent="0.3">
      <c r="A5" s="25"/>
      <c r="B5" s="82"/>
      <c r="C5" s="83"/>
      <c r="D5" s="84"/>
      <c r="E5" s="91"/>
      <c r="F5" s="92"/>
      <c r="G5" s="92"/>
      <c r="H5" s="93"/>
      <c r="I5" s="97"/>
      <c r="J5" s="25"/>
    </row>
    <row r="6" spans="1:15" ht="19.5" customHeight="1" thickBot="1" x14ac:dyDescent="0.3">
      <c r="A6" s="25"/>
      <c r="B6" s="29"/>
      <c r="C6" s="30"/>
      <c r="D6" s="25"/>
      <c r="E6" s="25"/>
      <c r="F6" s="25"/>
      <c r="G6" s="25"/>
      <c r="H6" s="25"/>
      <c r="I6" s="25"/>
      <c r="J6" s="25"/>
    </row>
    <row r="7" spans="1:15" x14ac:dyDescent="0.25">
      <c r="A7" s="25"/>
      <c r="B7" s="98" t="s">
        <v>16</v>
      </c>
      <c r="C7" s="99"/>
      <c r="D7" s="99"/>
      <c r="E7" s="99"/>
      <c r="F7" s="99"/>
      <c r="G7" s="99"/>
      <c r="H7" s="99"/>
      <c r="I7" s="100"/>
      <c r="J7" s="25"/>
    </row>
    <row r="8" spans="1:15" ht="15.75" thickBot="1" x14ac:dyDescent="0.3">
      <c r="A8" s="25"/>
      <c r="B8" s="18" t="s">
        <v>17</v>
      </c>
      <c r="C8" s="101" t="s">
        <v>54</v>
      </c>
      <c r="D8" s="102"/>
      <c r="E8" s="19" t="s">
        <v>18</v>
      </c>
      <c r="F8" s="16" t="s">
        <v>55</v>
      </c>
      <c r="G8" s="17" t="s">
        <v>22</v>
      </c>
      <c r="H8" s="62">
        <v>43047</v>
      </c>
      <c r="I8" s="20" t="s">
        <v>26</v>
      </c>
      <c r="J8" s="25"/>
    </row>
    <row r="9" spans="1:15" ht="15.75" thickBot="1" x14ac:dyDescent="0.3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spans="1:15" ht="63.75" customHeight="1" x14ac:dyDescent="0.25">
      <c r="A10" s="25"/>
      <c r="B10" s="72" t="s">
        <v>1</v>
      </c>
      <c r="C10" s="72" t="s">
        <v>0</v>
      </c>
      <c r="D10" s="72" t="s">
        <v>10</v>
      </c>
      <c r="E10" s="72" t="s">
        <v>19</v>
      </c>
      <c r="F10" s="8" t="s">
        <v>21</v>
      </c>
      <c r="G10" s="9" t="s">
        <v>20</v>
      </c>
      <c r="H10" s="9" t="s">
        <v>8</v>
      </c>
      <c r="I10" s="10" t="s">
        <v>9</v>
      </c>
      <c r="J10" s="25"/>
      <c r="K10" s="74" t="s">
        <v>15</v>
      </c>
      <c r="L10" s="74"/>
      <c r="M10" s="74"/>
      <c r="N10" s="74"/>
      <c r="O10" s="74"/>
    </row>
    <row r="11" spans="1:15" ht="19.5" thickBot="1" x14ac:dyDescent="0.3">
      <c r="A11" s="25"/>
      <c r="B11" s="73"/>
      <c r="C11" s="73"/>
      <c r="D11" s="73"/>
      <c r="E11" s="73"/>
      <c r="F11" s="11" t="s">
        <v>12</v>
      </c>
      <c r="G11" s="12" t="s">
        <v>12</v>
      </c>
      <c r="H11" s="12" t="s">
        <v>2</v>
      </c>
      <c r="I11" s="13" t="s">
        <v>6</v>
      </c>
      <c r="J11" s="25"/>
      <c r="K11" s="74"/>
      <c r="L11" s="74"/>
      <c r="M11" s="74"/>
      <c r="N11" s="74"/>
      <c r="O11" s="74"/>
    </row>
    <row r="12" spans="1:15" ht="28.5" customHeight="1" x14ac:dyDescent="0.25">
      <c r="A12" s="25"/>
      <c r="B12" s="48">
        <v>1</v>
      </c>
      <c r="C12" s="31" t="s">
        <v>28</v>
      </c>
      <c r="D12" s="58" t="s">
        <v>29</v>
      </c>
      <c r="E12" s="59" t="s">
        <v>30</v>
      </c>
      <c r="F12" s="44">
        <v>18.399999999999999</v>
      </c>
      <c r="G12" s="49">
        <v>20.3</v>
      </c>
      <c r="H12" s="49">
        <f>F12-G12</f>
        <v>-1.9000000000000021</v>
      </c>
      <c r="I12" s="39">
        <f>H12^2</f>
        <v>3.6100000000000083</v>
      </c>
      <c r="J12" s="25"/>
      <c r="K12" s="74"/>
      <c r="L12" s="74"/>
      <c r="M12" s="74"/>
      <c r="N12" s="74"/>
      <c r="O12" s="74"/>
    </row>
    <row r="13" spans="1:15" ht="28.5" customHeight="1" x14ac:dyDescent="0.25">
      <c r="A13" s="25"/>
      <c r="B13" s="50">
        <v>2</v>
      </c>
      <c r="C13" s="31" t="s">
        <v>28</v>
      </c>
      <c r="D13" s="60" t="s">
        <v>31</v>
      </c>
      <c r="E13" s="61" t="s">
        <v>32</v>
      </c>
      <c r="F13" s="45">
        <v>18.5</v>
      </c>
      <c r="G13" s="47">
        <v>20.5</v>
      </c>
      <c r="H13" s="49">
        <f t="shared" ref="H13:H20" si="0">F13-G13</f>
        <v>-2</v>
      </c>
      <c r="I13" s="39">
        <f t="shared" ref="I13:I20" si="1">H13^2</f>
        <v>4</v>
      </c>
      <c r="J13" s="25"/>
      <c r="K13" s="74"/>
      <c r="L13" s="74"/>
      <c r="M13" s="74"/>
      <c r="N13" s="74"/>
      <c r="O13" s="74"/>
    </row>
    <row r="14" spans="1:15" ht="28.5" customHeight="1" x14ac:dyDescent="0.25">
      <c r="A14" s="25"/>
      <c r="B14" s="50">
        <v>3</v>
      </c>
      <c r="C14" s="31" t="s">
        <v>28</v>
      </c>
      <c r="D14" s="60" t="s">
        <v>33</v>
      </c>
      <c r="E14" s="61" t="s">
        <v>34</v>
      </c>
      <c r="F14" s="45">
        <v>18.399999999999999</v>
      </c>
      <c r="G14" s="47">
        <v>20.2</v>
      </c>
      <c r="H14" s="49">
        <f t="shared" si="0"/>
        <v>-1.8000000000000007</v>
      </c>
      <c r="I14" s="39">
        <f t="shared" si="1"/>
        <v>3.2400000000000024</v>
      </c>
      <c r="J14" s="25"/>
      <c r="K14" s="74"/>
      <c r="L14" s="74"/>
      <c r="M14" s="74"/>
      <c r="N14" s="74"/>
      <c r="O14" s="74"/>
    </row>
    <row r="15" spans="1:15" ht="28.5" customHeight="1" x14ac:dyDescent="0.25">
      <c r="A15" s="25"/>
      <c r="B15" s="50">
        <v>4</v>
      </c>
      <c r="C15" s="31" t="s">
        <v>28</v>
      </c>
      <c r="D15" s="60" t="s">
        <v>35</v>
      </c>
      <c r="E15" s="61" t="s">
        <v>36</v>
      </c>
      <c r="F15" s="45">
        <v>18.5</v>
      </c>
      <c r="G15" s="47">
        <v>20.3</v>
      </c>
      <c r="H15" s="49">
        <f t="shared" si="0"/>
        <v>-1.8000000000000007</v>
      </c>
      <c r="I15" s="39">
        <f t="shared" si="1"/>
        <v>3.2400000000000024</v>
      </c>
      <c r="J15" s="25"/>
      <c r="K15" s="74"/>
      <c r="L15" s="74"/>
      <c r="M15" s="74"/>
      <c r="N15" s="74"/>
      <c r="O15" s="74"/>
    </row>
    <row r="16" spans="1:15" ht="28.5" customHeight="1" x14ac:dyDescent="0.25">
      <c r="A16" s="25"/>
      <c r="B16" s="50">
        <v>5</v>
      </c>
      <c r="C16" s="31" t="s">
        <v>28</v>
      </c>
      <c r="D16" s="60" t="s">
        <v>37</v>
      </c>
      <c r="E16" s="61" t="s">
        <v>38</v>
      </c>
      <c r="F16" s="45">
        <v>18.399999999999999</v>
      </c>
      <c r="G16" s="47">
        <v>20.3</v>
      </c>
      <c r="H16" s="49">
        <f t="shared" si="0"/>
        <v>-1.9000000000000021</v>
      </c>
      <c r="I16" s="39">
        <f t="shared" si="1"/>
        <v>3.6100000000000083</v>
      </c>
      <c r="J16" s="25"/>
    </row>
    <row r="17" spans="1:10" ht="28.5" customHeight="1" x14ac:dyDescent="0.25">
      <c r="A17" s="25"/>
      <c r="B17" s="50">
        <v>6</v>
      </c>
      <c r="C17" s="31" t="s">
        <v>28</v>
      </c>
      <c r="D17" s="60" t="s">
        <v>39</v>
      </c>
      <c r="E17" s="61" t="s">
        <v>40</v>
      </c>
      <c r="F17" s="45">
        <v>18.600000000000001</v>
      </c>
      <c r="G17" s="47">
        <v>20.6</v>
      </c>
      <c r="H17" s="49">
        <f t="shared" si="0"/>
        <v>-2</v>
      </c>
      <c r="I17" s="39">
        <f t="shared" si="1"/>
        <v>4</v>
      </c>
      <c r="J17" s="25"/>
    </row>
    <row r="18" spans="1:10" ht="28.5" customHeight="1" x14ac:dyDescent="0.25">
      <c r="A18" s="25"/>
      <c r="B18" s="50">
        <v>7</v>
      </c>
      <c r="C18" s="31" t="s">
        <v>28</v>
      </c>
      <c r="D18" s="60" t="s">
        <v>41</v>
      </c>
      <c r="E18" s="61" t="s">
        <v>42</v>
      </c>
      <c r="F18" s="45">
        <v>19.100000000000001</v>
      </c>
      <c r="G18" s="47">
        <v>21</v>
      </c>
      <c r="H18" s="49">
        <f t="shared" si="0"/>
        <v>-1.8999999999999986</v>
      </c>
      <c r="I18" s="39">
        <f t="shared" si="1"/>
        <v>3.6099999999999945</v>
      </c>
      <c r="J18" s="25"/>
    </row>
    <row r="19" spans="1:10" ht="28.5" customHeight="1" x14ac:dyDescent="0.25">
      <c r="A19" s="25"/>
      <c r="B19" s="50">
        <v>8</v>
      </c>
      <c r="C19" s="31" t="s">
        <v>28</v>
      </c>
      <c r="D19" s="60" t="s">
        <v>43</v>
      </c>
      <c r="E19" s="61" t="s">
        <v>44</v>
      </c>
      <c r="F19" s="45">
        <v>18.3</v>
      </c>
      <c r="G19" s="47">
        <v>20.100000000000001</v>
      </c>
      <c r="H19" s="49">
        <f t="shared" si="0"/>
        <v>-1.8000000000000007</v>
      </c>
      <c r="I19" s="39">
        <f t="shared" si="1"/>
        <v>3.2400000000000024</v>
      </c>
      <c r="J19" s="25"/>
    </row>
    <row r="20" spans="1:10" ht="28.5" customHeight="1" x14ac:dyDescent="0.25">
      <c r="A20" s="25"/>
      <c r="B20" s="50">
        <v>9</v>
      </c>
      <c r="C20" s="31" t="s">
        <v>28</v>
      </c>
      <c r="D20" s="60" t="s">
        <v>45</v>
      </c>
      <c r="E20" s="61" t="s">
        <v>46</v>
      </c>
      <c r="F20" s="45">
        <v>18.8</v>
      </c>
      <c r="G20" s="47">
        <v>20.6</v>
      </c>
      <c r="H20" s="49">
        <f t="shared" si="0"/>
        <v>-1.8000000000000007</v>
      </c>
      <c r="I20" s="39">
        <f t="shared" si="1"/>
        <v>3.2400000000000024</v>
      </c>
      <c r="J20" s="25"/>
    </row>
    <row r="21" spans="1:10" ht="28.5" customHeight="1" thickBot="1" x14ac:dyDescent="0.3">
      <c r="A21" s="25"/>
      <c r="B21" s="108" t="s">
        <v>3</v>
      </c>
      <c r="C21" s="110"/>
      <c r="D21" s="51"/>
      <c r="E21" s="52"/>
      <c r="F21" s="53">
        <f t="shared" ref="F21:H21" si="2">AVERAGE(F12:F20)</f>
        <v>18.555555555555557</v>
      </c>
      <c r="G21" s="53">
        <f t="shared" si="2"/>
        <v>20.43333333333333</v>
      </c>
      <c r="H21" s="53">
        <f t="shared" si="2"/>
        <v>-1.8777777777777784</v>
      </c>
      <c r="I21" s="53">
        <f>AVERAGE(I12:I20)</f>
        <v>3.5322222222222246</v>
      </c>
      <c r="J21" s="25"/>
    </row>
    <row r="22" spans="1:10" ht="21.75" customHeight="1" x14ac:dyDescent="0.25">
      <c r="A22" s="25"/>
      <c r="B22" s="103" t="s">
        <v>4</v>
      </c>
      <c r="C22" s="104"/>
      <c r="D22" s="104"/>
      <c r="E22" s="104"/>
      <c r="F22" s="104"/>
      <c r="G22" s="104"/>
      <c r="H22" s="105"/>
      <c r="I22" s="54">
        <v>0.08</v>
      </c>
      <c r="J22" s="25"/>
    </row>
    <row r="23" spans="1:10" ht="21.75" customHeight="1" x14ac:dyDescent="0.25">
      <c r="A23" s="25"/>
      <c r="B23" s="66" t="s">
        <v>25</v>
      </c>
      <c r="C23" s="67"/>
      <c r="D23" s="67"/>
      <c r="E23" s="67"/>
      <c r="F23" s="67"/>
      <c r="G23" s="67"/>
      <c r="H23" s="68"/>
      <c r="I23" s="23">
        <v>2.306</v>
      </c>
      <c r="J23" s="25"/>
    </row>
    <row r="24" spans="1:10" ht="21.75" customHeight="1" x14ac:dyDescent="0.25">
      <c r="A24" s="25"/>
      <c r="B24" s="106" t="s">
        <v>11</v>
      </c>
      <c r="C24" s="107"/>
      <c r="D24" s="107"/>
      <c r="E24" s="107"/>
      <c r="F24" s="107"/>
      <c r="G24" s="107"/>
      <c r="H24" s="107"/>
      <c r="I24" s="55">
        <v>6.0999999999999999E-2</v>
      </c>
      <c r="J24" s="25"/>
    </row>
    <row r="25" spans="1:10" ht="21.75" customHeight="1" thickBot="1" x14ac:dyDescent="0.3">
      <c r="A25" s="25"/>
      <c r="B25" s="108" t="s">
        <v>5</v>
      </c>
      <c r="C25" s="109"/>
      <c r="D25" s="109"/>
      <c r="E25" s="109"/>
      <c r="F25" s="109"/>
      <c r="G25" s="109"/>
      <c r="H25" s="109"/>
      <c r="I25" s="56">
        <v>2.0299999999999999E-2</v>
      </c>
      <c r="J25" s="25"/>
    </row>
    <row r="26" spans="1:10" ht="16.5" thickBot="1" x14ac:dyDescent="0.35">
      <c r="A26" s="25"/>
      <c r="B26" s="26"/>
      <c r="C26" s="26"/>
      <c r="D26" s="26"/>
      <c r="E26" s="26"/>
      <c r="F26" s="27"/>
      <c r="G26" s="28"/>
      <c r="H26" s="22" t="s">
        <v>23</v>
      </c>
      <c r="I26" s="37">
        <v>0.1</v>
      </c>
      <c r="J26" s="25"/>
    </row>
    <row r="27" spans="1:10" ht="15.75" x14ac:dyDescent="0.3">
      <c r="A27" s="25"/>
      <c r="B27" s="25"/>
      <c r="C27" s="25"/>
      <c r="D27" s="25"/>
      <c r="E27" s="25"/>
      <c r="F27" s="26"/>
      <c r="G27" s="25"/>
      <c r="H27" s="27"/>
      <c r="I27" s="25"/>
      <c r="J27" s="25"/>
    </row>
    <row r="28" spans="1:10" ht="15.75" x14ac:dyDescent="0.3">
      <c r="A28" s="25"/>
      <c r="B28" s="27"/>
      <c r="C28" s="27"/>
      <c r="D28" s="27"/>
      <c r="E28" s="27"/>
      <c r="F28" s="27"/>
      <c r="G28" s="28"/>
      <c r="H28" s="27"/>
      <c r="I28" s="25"/>
      <c r="J28" s="25"/>
    </row>
    <row r="29" spans="1:10" ht="15.75" x14ac:dyDescent="0.3">
      <c r="F29" s="1"/>
      <c r="H29" s="1"/>
    </row>
    <row r="30" spans="1:10" ht="15.75" x14ac:dyDescent="0.3">
      <c r="B30" s="1"/>
      <c r="C30" s="1"/>
      <c r="D30" s="1"/>
      <c r="E30" s="1"/>
      <c r="F30" s="1"/>
      <c r="G30" s="2"/>
      <c r="H30" s="1"/>
    </row>
    <row r="31" spans="1:10" ht="15.75" x14ac:dyDescent="0.3">
      <c r="F31" s="1"/>
      <c r="H31" s="3"/>
    </row>
    <row r="32" spans="1:10" ht="15.75" x14ac:dyDescent="0.3">
      <c r="B32" s="1"/>
      <c r="C32" s="1"/>
      <c r="D32" s="1"/>
      <c r="E32" s="1"/>
      <c r="F32" s="1"/>
      <c r="G32" s="4"/>
      <c r="H32" s="1"/>
    </row>
    <row r="33" spans="6:7" ht="15.75" x14ac:dyDescent="0.3">
      <c r="F33" s="1"/>
      <c r="G33" s="3"/>
    </row>
  </sheetData>
  <mergeCells count="16">
    <mergeCell ref="K10:O15"/>
    <mergeCell ref="B21:C21"/>
    <mergeCell ref="B2:D5"/>
    <mergeCell ref="E2:H5"/>
    <mergeCell ref="I2:I3"/>
    <mergeCell ref="I4:I5"/>
    <mergeCell ref="B7:I7"/>
    <mergeCell ref="C8:D8"/>
    <mergeCell ref="B22:H22"/>
    <mergeCell ref="B23:H23"/>
    <mergeCell ref="B24:H24"/>
    <mergeCell ref="B25:H25"/>
    <mergeCell ref="B10:B11"/>
    <mergeCell ref="C10:C11"/>
    <mergeCell ref="D10:D11"/>
    <mergeCell ref="E10:E11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zoomScale="80" zoomScaleNormal="80" workbookViewId="0">
      <selection activeCell="B2" sqref="B2:I8"/>
    </sheetView>
  </sheetViews>
  <sheetFormatPr baseColWidth="10" defaultRowHeight="15" x14ac:dyDescent="0.25"/>
  <cols>
    <col min="2" max="2" width="14.7109375" bestFit="1" customWidth="1"/>
    <col min="3" max="4" width="15.85546875" customWidth="1"/>
    <col min="5" max="5" width="17.28515625" bestFit="1" customWidth="1"/>
    <col min="6" max="6" width="32.28515625" customWidth="1"/>
    <col min="7" max="7" width="31.7109375" customWidth="1"/>
    <col min="8" max="8" width="30" customWidth="1"/>
    <col min="9" max="9" width="26.28515625" customWidth="1"/>
  </cols>
  <sheetData>
    <row r="1" spans="1:15" ht="15.75" thickBot="1" x14ac:dyDescent="0.3">
      <c r="A1" s="25"/>
      <c r="B1" s="25"/>
      <c r="C1" s="25"/>
      <c r="D1" s="25"/>
      <c r="E1" s="25"/>
      <c r="F1" s="25"/>
      <c r="G1" s="25"/>
      <c r="H1" s="25"/>
      <c r="I1" s="25"/>
      <c r="J1" s="25"/>
    </row>
    <row r="2" spans="1:15" ht="14.45" customHeight="1" x14ac:dyDescent="0.25">
      <c r="A2" s="25"/>
      <c r="B2" s="76"/>
      <c r="C2" s="77"/>
      <c r="D2" s="78"/>
      <c r="E2" s="85" t="s">
        <v>24</v>
      </c>
      <c r="F2" s="86"/>
      <c r="G2" s="86"/>
      <c r="H2" s="87"/>
      <c r="I2" s="94" t="s">
        <v>27</v>
      </c>
      <c r="J2" s="25"/>
    </row>
    <row r="3" spans="1:15" ht="14.45" customHeight="1" x14ac:dyDescent="0.25">
      <c r="A3" s="25"/>
      <c r="B3" s="79"/>
      <c r="C3" s="80"/>
      <c r="D3" s="81"/>
      <c r="E3" s="88"/>
      <c r="F3" s="89"/>
      <c r="G3" s="89"/>
      <c r="H3" s="90"/>
      <c r="I3" s="95"/>
      <c r="J3" s="25"/>
    </row>
    <row r="4" spans="1:15" ht="14.45" customHeight="1" x14ac:dyDescent="0.25">
      <c r="A4" s="25"/>
      <c r="B4" s="79"/>
      <c r="C4" s="80"/>
      <c r="D4" s="81"/>
      <c r="E4" s="88"/>
      <c r="F4" s="89"/>
      <c r="G4" s="89"/>
      <c r="H4" s="90"/>
      <c r="I4" s="96" t="s">
        <v>53</v>
      </c>
      <c r="J4" s="25"/>
    </row>
    <row r="5" spans="1:15" ht="16.5" customHeight="1" thickBot="1" x14ac:dyDescent="0.3">
      <c r="A5" s="25"/>
      <c r="B5" s="82"/>
      <c r="C5" s="83"/>
      <c r="D5" s="84"/>
      <c r="E5" s="91"/>
      <c r="F5" s="92"/>
      <c r="G5" s="92"/>
      <c r="H5" s="93"/>
      <c r="I5" s="97"/>
      <c r="J5" s="25"/>
    </row>
    <row r="6" spans="1:15" ht="19.5" customHeight="1" thickBot="1" x14ac:dyDescent="0.3">
      <c r="A6" s="25"/>
      <c r="B6" s="29"/>
      <c r="C6" s="30"/>
      <c r="D6" s="25"/>
      <c r="E6" s="25"/>
      <c r="F6" s="25"/>
      <c r="G6" s="25"/>
      <c r="H6" s="25"/>
      <c r="I6" s="25"/>
      <c r="J6" s="25"/>
    </row>
    <row r="7" spans="1:15" x14ac:dyDescent="0.25">
      <c r="A7" s="25"/>
      <c r="B7" s="98" t="s">
        <v>16</v>
      </c>
      <c r="C7" s="99"/>
      <c r="D7" s="99"/>
      <c r="E7" s="99"/>
      <c r="F7" s="99"/>
      <c r="G7" s="99"/>
      <c r="H7" s="99"/>
      <c r="I7" s="100"/>
      <c r="J7" s="25"/>
    </row>
    <row r="8" spans="1:15" ht="15.75" thickBot="1" x14ac:dyDescent="0.3">
      <c r="A8" s="25"/>
      <c r="B8" s="18" t="s">
        <v>17</v>
      </c>
      <c r="C8" s="101" t="s">
        <v>54</v>
      </c>
      <c r="D8" s="102"/>
      <c r="E8" s="19" t="s">
        <v>18</v>
      </c>
      <c r="F8" s="16" t="s">
        <v>55</v>
      </c>
      <c r="G8" s="17" t="s">
        <v>22</v>
      </c>
      <c r="H8" s="62">
        <v>43047</v>
      </c>
      <c r="I8" s="20" t="s">
        <v>26</v>
      </c>
      <c r="J8" s="25"/>
    </row>
    <row r="9" spans="1:15" ht="15.75" thickBot="1" x14ac:dyDescent="0.3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spans="1:15" ht="78" customHeight="1" x14ac:dyDescent="0.25">
      <c r="A10" s="25"/>
      <c r="B10" s="72" t="s">
        <v>1</v>
      </c>
      <c r="C10" s="72" t="s">
        <v>0</v>
      </c>
      <c r="D10" s="72" t="s">
        <v>10</v>
      </c>
      <c r="E10" s="72" t="s">
        <v>19</v>
      </c>
      <c r="F10" s="8" t="s">
        <v>21</v>
      </c>
      <c r="G10" s="9" t="s">
        <v>20</v>
      </c>
      <c r="H10" s="9" t="s">
        <v>8</v>
      </c>
      <c r="I10" s="10" t="s">
        <v>9</v>
      </c>
      <c r="J10" s="25"/>
      <c r="K10" s="74" t="s">
        <v>15</v>
      </c>
      <c r="L10" s="74"/>
      <c r="M10" s="74"/>
      <c r="N10" s="74"/>
      <c r="O10" s="74"/>
    </row>
    <row r="11" spans="1:15" ht="19.5" thickBot="1" x14ac:dyDescent="0.3">
      <c r="A11" s="25"/>
      <c r="B11" s="73"/>
      <c r="C11" s="73"/>
      <c r="D11" s="73"/>
      <c r="E11" s="73"/>
      <c r="F11" s="11" t="s">
        <v>14</v>
      </c>
      <c r="G11" s="12" t="s">
        <v>14</v>
      </c>
      <c r="H11" s="12" t="s">
        <v>2</v>
      </c>
      <c r="I11" s="13" t="s">
        <v>6</v>
      </c>
      <c r="J11" s="25"/>
      <c r="K11" s="74"/>
      <c r="L11" s="74"/>
      <c r="M11" s="74"/>
      <c r="N11" s="74"/>
      <c r="O11" s="74"/>
    </row>
    <row r="12" spans="1:15" ht="28.5" customHeight="1" x14ac:dyDescent="0.25">
      <c r="A12" s="25"/>
      <c r="B12" s="6">
        <v>1</v>
      </c>
      <c r="C12" s="31" t="s">
        <v>28</v>
      </c>
      <c r="D12" s="32" t="s">
        <v>29</v>
      </c>
      <c r="E12" s="34" t="s">
        <v>30</v>
      </c>
      <c r="F12" s="44">
        <v>11.5</v>
      </c>
      <c r="G12" s="49">
        <v>11.3</v>
      </c>
      <c r="H12" s="5">
        <f>F12-G12</f>
        <v>0.19999999999999929</v>
      </c>
      <c r="I12" s="39">
        <f>H12^2</f>
        <v>3.9999999999999716E-2</v>
      </c>
      <c r="J12" s="25"/>
      <c r="K12" s="74"/>
      <c r="L12" s="74"/>
      <c r="M12" s="74"/>
      <c r="N12" s="74"/>
      <c r="O12" s="74"/>
    </row>
    <row r="13" spans="1:15" ht="28.5" customHeight="1" x14ac:dyDescent="0.25">
      <c r="A13" s="25"/>
      <c r="B13" s="7">
        <v>2</v>
      </c>
      <c r="C13" s="31" t="s">
        <v>28</v>
      </c>
      <c r="D13" s="33" t="s">
        <v>33</v>
      </c>
      <c r="E13" s="35" t="s">
        <v>34</v>
      </c>
      <c r="F13" s="45">
        <v>11.6</v>
      </c>
      <c r="G13" s="47">
        <v>11.3</v>
      </c>
      <c r="H13" s="5">
        <f t="shared" ref="H13:H20" si="0">F13-G13</f>
        <v>0.29999999999999893</v>
      </c>
      <c r="I13" s="39">
        <f t="shared" ref="I13:I20" si="1">H13^2</f>
        <v>8.9999999999999358E-2</v>
      </c>
      <c r="J13" s="25"/>
      <c r="K13" s="74"/>
      <c r="L13" s="74"/>
      <c r="M13" s="74"/>
      <c r="N13" s="74"/>
      <c r="O13" s="74"/>
    </row>
    <row r="14" spans="1:15" ht="28.5" customHeight="1" x14ac:dyDescent="0.25">
      <c r="A14" s="25"/>
      <c r="B14" s="7">
        <v>3</v>
      </c>
      <c r="C14" s="31" t="s">
        <v>28</v>
      </c>
      <c r="D14" s="33" t="s">
        <v>37</v>
      </c>
      <c r="E14" s="35" t="s">
        <v>38</v>
      </c>
      <c r="F14" s="45">
        <v>11.7</v>
      </c>
      <c r="G14" s="47">
        <v>11.5</v>
      </c>
      <c r="H14" s="5">
        <f t="shared" si="0"/>
        <v>0.19999999999999929</v>
      </c>
      <c r="I14" s="39">
        <f t="shared" si="1"/>
        <v>3.9999999999999716E-2</v>
      </c>
      <c r="J14" s="25"/>
      <c r="K14" s="74"/>
      <c r="L14" s="74"/>
      <c r="M14" s="74"/>
      <c r="N14" s="74"/>
      <c r="O14" s="74"/>
    </row>
    <row r="15" spans="1:15" ht="28.5" customHeight="1" x14ac:dyDescent="0.25">
      <c r="A15" s="25"/>
      <c r="B15" s="7">
        <v>4</v>
      </c>
      <c r="C15" s="31" t="s">
        <v>28</v>
      </c>
      <c r="D15" s="33" t="s">
        <v>47</v>
      </c>
      <c r="E15" s="35" t="s">
        <v>48</v>
      </c>
      <c r="F15" s="45">
        <v>11.7</v>
      </c>
      <c r="G15" s="47">
        <v>11.5</v>
      </c>
      <c r="H15" s="5">
        <f t="shared" si="0"/>
        <v>0.19999999999999929</v>
      </c>
      <c r="I15" s="39">
        <f t="shared" si="1"/>
        <v>3.9999999999999716E-2</v>
      </c>
      <c r="J15" s="25"/>
      <c r="K15" s="74"/>
      <c r="L15" s="74"/>
      <c r="M15" s="74"/>
      <c r="N15" s="74"/>
      <c r="O15" s="74"/>
    </row>
    <row r="16" spans="1:15" ht="28.5" customHeight="1" x14ac:dyDescent="0.25">
      <c r="A16" s="25"/>
      <c r="B16" s="7">
        <v>5</v>
      </c>
      <c r="C16" s="31" t="s">
        <v>28</v>
      </c>
      <c r="D16" s="33" t="s">
        <v>39</v>
      </c>
      <c r="E16" s="35" t="s">
        <v>40</v>
      </c>
      <c r="F16" s="45">
        <v>11.7</v>
      </c>
      <c r="G16" s="47">
        <v>11.6</v>
      </c>
      <c r="H16" s="5">
        <f t="shared" si="0"/>
        <v>9.9999999999999645E-2</v>
      </c>
      <c r="I16" s="39">
        <f t="shared" si="1"/>
        <v>9.9999999999999291E-3</v>
      </c>
      <c r="J16" s="25"/>
    </row>
    <row r="17" spans="1:14" ht="28.5" customHeight="1" x14ac:dyDescent="0.25">
      <c r="A17" s="25"/>
      <c r="B17" s="7">
        <v>6</v>
      </c>
      <c r="C17" s="31" t="s">
        <v>28</v>
      </c>
      <c r="D17" s="33" t="s">
        <v>41</v>
      </c>
      <c r="E17" s="35" t="s">
        <v>42</v>
      </c>
      <c r="F17" s="45">
        <v>11.7</v>
      </c>
      <c r="G17" s="47">
        <v>11.5</v>
      </c>
      <c r="H17" s="5">
        <f t="shared" si="0"/>
        <v>0.19999999999999929</v>
      </c>
      <c r="I17" s="39">
        <f t="shared" si="1"/>
        <v>3.9999999999999716E-2</v>
      </c>
      <c r="J17" s="25"/>
    </row>
    <row r="18" spans="1:14" ht="28.5" customHeight="1" x14ac:dyDescent="0.25">
      <c r="A18" s="25"/>
      <c r="B18" s="7">
        <v>7</v>
      </c>
      <c r="C18" s="31" t="s">
        <v>28</v>
      </c>
      <c r="D18" s="33" t="s">
        <v>49</v>
      </c>
      <c r="E18" s="35" t="s">
        <v>50</v>
      </c>
      <c r="F18" s="45">
        <v>11.6</v>
      </c>
      <c r="G18" s="47">
        <v>11.5</v>
      </c>
      <c r="H18" s="5">
        <f t="shared" si="0"/>
        <v>9.9999999999999645E-2</v>
      </c>
      <c r="I18" s="39">
        <f t="shared" si="1"/>
        <v>9.9999999999999291E-3</v>
      </c>
      <c r="J18" s="25"/>
    </row>
    <row r="19" spans="1:14" ht="28.5" customHeight="1" x14ac:dyDescent="0.25">
      <c r="A19" s="25"/>
      <c r="B19" s="7">
        <v>8</v>
      </c>
      <c r="C19" s="31" t="s">
        <v>28</v>
      </c>
      <c r="D19" s="33" t="s">
        <v>43</v>
      </c>
      <c r="E19" s="35" t="s">
        <v>44</v>
      </c>
      <c r="F19" s="45">
        <v>11.7</v>
      </c>
      <c r="G19" s="47">
        <v>11.6</v>
      </c>
      <c r="H19" s="5">
        <f t="shared" si="0"/>
        <v>9.9999999999999645E-2</v>
      </c>
      <c r="I19" s="39">
        <f t="shared" si="1"/>
        <v>9.9999999999999291E-3</v>
      </c>
      <c r="J19" s="25"/>
    </row>
    <row r="20" spans="1:14" ht="28.5" customHeight="1" x14ac:dyDescent="0.25">
      <c r="A20" s="25"/>
      <c r="B20" s="7">
        <v>9</v>
      </c>
      <c r="C20" s="31" t="s">
        <v>28</v>
      </c>
      <c r="D20" s="33" t="s">
        <v>45</v>
      </c>
      <c r="E20" s="35" t="s">
        <v>46</v>
      </c>
      <c r="F20" s="45">
        <v>11.7</v>
      </c>
      <c r="G20" s="47">
        <v>11.6</v>
      </c>
      <c r="H20" s="5">
        <f t="shared" si="0"/>
        <v>9.9999999999999645E-2</v>
      </c>
      <c r="I20" s="39">
        <f t="shared" si="1"/>
        <v>9.9999999999999291E-3</v>
      </c>
      <c r="J20" s="25"/>
    </row>
    <row r="21" spans="1:14" ht="28.5" customHeight="1" thickBot="1" x14ac:dyDescent="0.3">
      <c r="A21" s="25"/>
      <c r="B21" s="69" t="s">
        <v>3</v>
      </c>
      <c r="C21" s="75"/>
      <c r="D21" s="14"/>
      <c r="E21" s="15"/>
      <c r="F21" s="46">
        <f>AVERAGE(F12:F20)</f>
        <v>11.655555555555557</v>
      </c>
      <c r="G21" s="46">
        <f t="shared" ref="G21:I21" si="2">AVERAGE(G12:G20)</f>
        <v>11.488888888888887</v>
      </c>
      <c r="H21" s="46">
        <f t="shared" si="2"/>
        <v>0.16666666666666607</v>
      </c>
      <c r="I21" s="46">
        <f t="shared" si="2"/>
        <v>3.2222222222221999E-2</v>
      </c>
      <c r="J21" s="25"/>
      <c r="K21" s="111"/>
      <c r="L21" s="111"/>
      <c r="M21" s="111"/>
      <c r="N21" s="111"/>
    </row>
    <row r="22" spans="1:14" ht="21.75" customHeight="1" x14ac:dyDescent="0.25">
      <c r="A22" s="25"/>
      <c r="B22" s="63" t="s">
        <v>4</v>
      </c>
      <c r="C22" s="64"/>
      <c r="D22" s="64"/>
      <c r="E22" s="64"/>
      <c r="F22" s="64"/>
      <c r="G22" s="64"/>
      <c r="H22" s="65"/>
      <c r="I22" s="21">
        <v>7.8E-2</v>
      </c>
      <c r="J22" s="25"/>
      <c r="K22" s="111"/>
      <c r="L22" s="111"/>
      <c r="M22" s="111"/>
      <c r="N22" s="111"/>
    </row>
    <row r="23" spans="1:14" ht="21.75" customHeight="1" x14ac:dyDescent="0.25">
      <c r="A23" s="25"/>
      <c r="B23" s="66" t="s">
        <v>25</v>
      </c>
      <c r="C23" s="67"/>
      <c r="D23" s="67"/>
      <c r="E23" s="67"/>
      <c r="F23" s="67"/>
      <c r="G23" s="67"/>
      <c r="H23" s="68"/>
      <c r="I23" s="23">
        <v>2.306</v>
      </c>
      <c r="J23" s="25"/>
      <c r="K23" s="111"/>
      <c r="L23" s="111"/>
      <c r="M23" s="111"/>
      <c r="N23" s="111"/>
    </row>
    <row r="24" spans="1:14" ht="21.75" customHeight="1" x14ac:dyDescent="0.25">
      <c r="A24" s="25"/>
      <c r="B24" s="66" t="s">
        <v>11</v>
      </c>
      <c r="C24" s="67"/>
      <c r="D24" s="67"/>
      <c r="E24" s="67"/>
      <c r="F24" s="67"/>
      <c r="G24" s="67"/>
      <c r="H24" s="67"/>
      <c r="I24" s="24">
        <v>0.06</v>
      </c>
      <c r="J24" s="25"/>
      <c r="K24" s="111"/>
      <c r="L24" s="111"/>
      <c r="M24" s="111"/>
      <c r="N24" s="111"/>
    </row>
    <row r="25" spans="1:14" ht="21.75" customHeight="1" thickBot="1" x14ac:dyDescent="0.3">
      <c r="A25" s="25"/>
      <c r="B25" s="69" t="s">
        <v>5</v>
      </c>
      <c r="C25" s="70"/>
      <c r="D25" s="70"/>
      <c r="E25" s="70"/>
      <c r="F25" s="70"/>
      <c r="G25" s="70"/>
      <c r="H25" s="70"/>
      <c r="I25" s="57">
        <v>2.3900000000000001E-2</v>
      </c>
      <c r="J25" s="25"/>
      <c r="K25" s="111"/>
      <c r="L25" s="111"/>
      <c r="M25" s="111"/>
      <c r="N25" s="111"/>
    </row>
    <row r="26" spans="1:14" ht="16.5" thickBot="1" x14ac:dyDescent="0.35">
      <c r="A26" s="25"/>
      <c r="B26" s="26"/>
      <c r="C26" s="26"/>
      <c r="D26" s="26"/>
      <c r="E26" s="26"/>
      <c r="F26" s="27"/>
      <c r="G26" s="28"/>
      <c r="H26" s="22" t="s">
        <v>23</v>
      </c>
      <c r="I26" s="37">
        <v>0.1</v>
      </c>
      <c r="J26" s="25"/>
      <c r="K26" s="111"/>
      <c r="L26" s="111"/>
      <c r="M26" s="111"/>
      <c r="N26" s="111"/>
    </row>
    <row r="27" spans="1:14" ht="15.75" x14ac:dyDescent="0.3">
      <c r="A27" s="25"/>
      <c r="B27" s="25"/>
      <c r="C27" s="25"/>
      <c r="D27" s="25"/>
      <c r="E27" s="25"/>
      <c r="F27" s="26"/>
      <c r="G27" s="25"/>
      <c r="H27" s="27"/>
      <c r="I27" s="25"/>
      <c r="J27" s="25"/>
      <c r="K27" s="111"/>
      <c r="L27" s="111"/>
      <c r="M27" s="111"/>
      <c r="N27" s="111"/>
    </row>
    <row r="28" spans="1:14" ht="15.75" x14ac:dyDescent="0.3">
      <c r="A28" s="25"/>
      <c r="B28" s="27"/>
      <c r="C28" s="27"/>
      <c r="D28" s="27"/>
      <c r="E28" s="27"/>
      <c r="F28" s="27"/>
      <c r="G28" s="28"/>
      <c r="H28" s="27"/>
      <c r="I28" s="25"/>
      <c r="J28" s="25"/>
      <c r="K28" s="111"/>
      <c r="L28" s="111"/>
      <c r="M28" s="111"/>
      <c r="N28" s="111"/>
    </row>
    <row r="29" spans="1:14" ht="15.75" x14ac:dyDescent="0.3">
      <c r="F29" s="1"/>
      <c r="H29" s="1"/>
    </row>
    <row r="30" spans="1:14" ht="15.75" x14ac:dyDescent="0.3">
      <c r="B30" s="1"/>
      <c r="C30" s="1"/>
      <c r="D30" s="1"/>
      <c r="E30" s="1"/>
      <c r="F30" s="1"/>
      <c r="G30" s="2"/>
      <c r="H30" s="1"/>
    </row>
    <row r="31" spans="1:14" ht="15.75" x14ac:dyDescent="0.3">
      <c r="F31" s="1"/>
      <c r="H31" s="3"/>
    </row>
    <row r="32" spans="1:14" ht="15.75" x14ac:dyDescent="0.3">
      <c r="B32" s="1"/>
      <c r="C32" s="1"/>
      <c r="D32" s="1"/>
      <c r="E32" s="1"/>
      <c r="F32" s="1"/>
      <c r="G32" s="4"/>
      <c r="H32" s="1"/>
    </row>
    <row r="33" spans="6:7" ht="15.75" x14ac:dyDescent="0.3">
      <c r="F33" s="1"/>
      <c r="G33" s="3"/>
    </row>
  </sheetData>
  <mergeCells count="16">
    <mergeCell ref="K10:O15"/>
    <mergeCell ref="B21:C21"/>
    <mergeCell ref="B2:D5"/>
    <mergeCell ref="E2:H5"/>
    <mergeCell ref="I2:I3"/>
    <mergeCell ref="I4:I5"/>
    <mergeCell ref="B7:I7"/>
    <mergeCell ref="C8:D8"/>
    <mergeCell ref="B22:H22"/>
    <mergeCell ref="B23:H23"/>
    <mergeCell ref="B24:H24"/>
    <mergeCell ref="B25:H25"/>
    <mergeCell ref="B10:B11"/>
    <mergeCell ref="C10:C11"/>
    <mergeCell ref="D10:D11"/>
    <mergeCell ref="E10:E11"/>
  </mergeCells>
  <conditionalFormatting sqref="I25">
    <cfRule type="cellIs" dxfId="1" priority="1" stopIfTrue="1" operator="greaterThan">
      <formula>0.2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showGridLines="0" zoomScale="60" zoomScaleNormal="60" workbookViewId="0">
      <selection activeCell="N26" sqref="N26"/>
    </sheetView>
  </sheetViews>
  <sheetFormatPr baseColWidth="10" defaultRowHeight="15" x14ac:dyDescent="0.25"/>
  <cols>
    <col min="2" max="2" width="14.7109375" bestFit="1" customWidth="1"/>
    <col min="3" max="4" width="15.85546875" customWidth="1"/>
    <col min="5" max="5" width="17.28515625" bestFit="1" customWidth="1"/>
    <col min="6" max="6" width="32.28515625" customWidth="1"/>
    <col min="7" max="7" width="31.7109375" customWidth="1"/>
    <col min="8" max="8" width="30" customWidth="1"/>
    <col min="9" max="9" width="26.28515625" customWidth="1"/>
  </cols>
  <sheetData>
    <row r="1" spans="1:15" ht="15.75" thickBot="1" x14ac:dyDescent="0.3">
      <c r="A1" s="25"/>
      <c r="B1" s="25"/>
      <c r="C1" s="25"/>
      <c r="D1" s="25"/>
      <c r="E1" s="25"/>
      <c r="F1" s="25"/>
      <c r="G1" s="25"/>
      <c r="H1" s="25"/>
      <c r="I1" s="25"/>
      <c r="J1" s="25"/>
    </row>
    <row r="2" spans="1:15" ht="14.45" customHeight="1" x14ac:dyDescent="0.25">
      <c r="A2" s="25"/>
      <c r="B2" s="76"/>
      <c r="C2" s="77"/>
      <c r="D2" s="78"/>
      <c r="E2" s="85" t="s">
        <v>24</v>
      </c>
      <c r="F2" s="86"/>
      <c r="G2" s="86"/>
      <c r="H2" s="87"/>
      <c r="I2" s="94" t="s">
        <v>27</v>
      </c>
      <c r="J2" s="25"/>
    </row>
    <row r="3" spans="1:15" ht="14.45" customHeight="1" x14ac:dyDescent="0.25">
      <c r="A3" s="25"/>
      <c r="B3" s="79"/>
      <c r="C3" s="80"/>
      <c r="D3" s="81"/>
      <c r="E3" s="88"/>
      <c r="F3" s="89"/>
      <c r="G3" s="89"/>
      <c r="H3" s="90"/>
      <c r="I3" s="95"/>
      <c r="J3" s="25"/>
    </row>
    <row r="4" spans="1:15" ht="14.45" customHeight="1" x14ac:dyDescent="0.25">
      <c r="A4" s="25"/>
      <c r="B4" s="79"/>
      <c r="C4" s="80"/>
      <c r="D4" s="81"/>
      <c r="E4" s="88"/>
      <c r="F4" s="89"/>
      <c r="G4" s="89"/>
      <c r="H4" s="90"/>
      <c r="I4" s="96" t="s">
        <v>53</v>
      </c>
      <c r="J4" s="25"/>
    </row>
    <row r="5" spans="1:15" ht="16.5" customHeight="1" thickBot="1" x14ac:dyDescent="0.3">
      <c r="A5" s="25"/>
      <c r="B5" s="82"/>
      <c r="C5" s="83"/>
      <c r="D5" s="84"/>
      <c r="E5" s="91"/>
      <c r="F5" s="92"/>
      <c r="G5" s="92"/>
      <c r="H5" s="93"/>
      <c r="I5" s="97"/>
      <c r="J5" s="25"/>
    </row>
    <row r="6" spans="1:15" ht="19.5" customHeight="1" thickBot="1" x14ac:dyDescent="0.3">
      <c r="A6" s="25"/>
      <c r="B6" s="29"/>
      <c r="C6" s="30"/>
      <c r="D6" s="25"/>
      <c r="E6" s="25"/>
      <c r="F6" s="25"/>
      <c r="G6" s="25"/>
      <c r="H6" s="25"/>
      <c r="I6" s="25"/>
      <c r="J6" s="25"/>
    </row>
    <row r="7" spans="1:15" x14ac:dyDescent="0.25">
      <c r="A7" s="25"/>
      <c r="B7" s="98" t="s">
        <v>16</v>
      </c>
      <c r="C7" s="99"/>
      <c r="D7" s="99"/>
      <c r="E7" s="99"/>
      <c r="F7" s="99"/>
      <c r="G7" s="99"/>
      <c r="H7" s="99"/>
      <c r="I7" s="100"/>
      <c r="J7" s="25"/>
    </row>
    <row r="8" spans="1:15" ht="15.75" thickBot="1" x14ac:dyDescent="0.3">
      <c r="A8" s="25"/>
      <c r="B8" s="18" t="s">
        <v>17</v>
      </c>
      <c r="C8" s="101" t="s">
        <v>54</v>
      </c>
      <c r="D8" s="102"/>
      <c r="E8" s="19" t="s">
        <v>18</v>
      </c>
      <c r="F8" s="16" t="s">
        <v>55</v>
      </c>
      <c r="G8" s="17" t="s">
        <v>22</v>
      </c>
      <c r="H8" s="62">
        <v>43047</v>
      </c>
      <c r="I8" s="20" t="s">
        <v>26</v>
      </c>
      <c r="J8" s="25"/>
    </row>
    <row r="9" spans="1:15" ht="15.75" thickBot="1" x14ac:dyDescent="0.3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spans="1:15" ht="75.75" customHeight="1" x14ac:dyDescent="0.25">
      <c r="A10" s="25"/>
      <c r="B10" s="72" t="s">
        <v>1</v>
      </c>
      <c r="C10" s="72" t="s">
        <v>0</v>
      </c>
      <c r="D10" s="72" t="s">
        <v>10</v>
      </c>
      <c r="E10" s="72" t="s">
        <v>19</v>
      </c>
      <c r="F10" s="8" t="s">
        <v>21</v>
      </c>
      <c r="G10" s="9" t="s">
        <v>20</v>
      </c>
      <c r="H10" s="9" t="s">
        <v>8</v>
      </c>
      <c r="I10" s="10" t="s">
        <v>9</v>
      </c>
      <c r="J10" s="25"/>
      <c r="K10" s="74" t="s">
        <v>15</v>
      </c>
      <c r="L10" s="74"/>
      <c r="M10" s="74"/>
      <c r="N10" s="74"/>
      <c r="O10" s="74"/>
    </row>
    <row r="11" spans="1:15" ht="19.5" thickBot="1" x14ac:dyDescent="0.3">
      <c r="A11" s="25"/>
      <c r="B11" s="73"/>
      <c r="C11" s="73"/>
      <c r="D11" s="73"/>
      <c r="E11" s="73"/>
      <c r="F11" s="11" t="s">
        <v>13</v>
      </c>
      <c r="G11" s="12" t="s">
        <v>13</v>
      </c>
      <c r="H11" s="12" t="s">
        <v>2</v>
      </c>
      <c r="I11" s="13" t="s">
        <v>6</v>
      </c>
      <c r="J11" s="25"/>
      <c r="K11" s="74"/>
      <c r="L11" s="74"/>
      <c r="M11" s="74"/>
      <c r="N11" s="74"/>
      <c r="O11" s="74"/>
    </row>
    <row r="12" spans="1:15" ht="28.5" customHeight="1" x14ac:dyDescent="0.25">
      <c r="A12" s="25"/>
      <c r="B12" s="6">
        <v>1</v>
      </c>
      <c r="C12" s="31" t="s">
        <v>28</v>
      </c>
      <c r="D12" s="32" t="s">
        <v>31</v>
      </c>
      <c r="E12" s="34" t="s">
        <v>32</v>
      </c>
      <c r="F12" s="36">
        <v>7.5</v>
      </c>
      <c r="G12" s="38">
        <v>7.6</v>
      </c>
      <c r="H12" s="38">
        <f>F12-G12</f>
        <v>-9.9999999999999645E-2</v>
      </c>
      <c r="I12" s="39">
        <f>H12^2</f>
        <v>9.9999999999999291E-3</v>
      </c>
      <c r="J12" s="25"/>
      <c r="K12" s="74"/>
      <c r="L12" s="74"/>
      <c r="M12" s="74"/>
      <c r="N12" s="74"/>
      <c r="O12" s="74"/>
    </row>
    <row r="13" spans="1:15" ht="28.5" customHeight="1" x14ac:dyDescent="0.25">
      <c r="A13" s="25"/>
      <c r="B13" s="7">
        <v>2</v>
      </c>
      <c r="C13" s="31" t="s">
        <v>28</v>
      </c>
      <c r="D13" s="33" t="s">
        <v>33</v>
      </c>
      <c r="E13" s="35" t="s">
        <v>34</v>
      </c>
      <c r="F13" s="41">
        <v>7.5</v>
      </c>
      <c r="G13" s="42">
        <v>7.6</v>
      </c>
      <c r="H13" s="38">
        <f t="shared" ref="H13:H20" si="0">F13-G13</f>
        <v>-9.9999999999999645E-2</v>
      </c>
      <c r="I13" s="39">
        <f t="shared" ref="I13:I20" si="1">H13^2</f>
        <v>9.9999999999999291E-3</v>
      </c>
      <c r="J13" s="25"/>
      <c r="K13" s="74"/>
      <c r="L13" s="74"/>
      <c r="M13" s="74"/>
      <c r="N13" s="74"/>
      <c r="O13" s="74"/>
    </row>
    <row r="14" spans="1:15" ht="28.5" customHeight="1" x14ac:dyDescent="0.25">
      <c r="A14" s="25"/>
      <c r="B14" s="7">
        <v>3</v>
      </c>
      <c r="C14" s="31" t="s">
        <v>28</v>
      </c>
      <c r="D14" s="33" t="s">
        <v>35</v>
      </c>
      <c r="E14" s="35" t="s">
        <v>36</v>
      </c>
      <c r="F14" s="41">
        <v>7.5</v>
      </c>
      <c r="G14" s="42">
        <v>7.6</v>
      </c>
      <c r="H14" s="38">
        <f t="shared" si="0"/>
        <v>-9.9999999999999645E-2</v>
      </c>
      <c r="I14" s="39">
        <f t="shared" si="1"/>
        <v>9.9999999999999291E-3</v>
      </c>
      <c r="J14" s="25"/>
      <c r="K14" s="74"/>
      <c r="L14" s="74"/>
      <c r="M14" s="74"/>
      <c r="N14" s="74"/>
      <c r="O14" s="74"/>
    </row>
    <row r="15" spans="1:15" ht="28.5" customHeight="1" x14ac:dyDescent="0.25">
      <c r="A15" s="25"/>
      <c r="B15" s="7">
        <v>4</v>
      </c>
      <c r="C15" s="31" t="s">
        <v>28</v>
      </c>
      <c r="D15" s="33" t="s">
        <v>51</v>
      </c>
      <c r="E15" s="35" t="s">
        <v>52</v>
      </c>
      <c r="F15" s="41">
        <v>7.5</v>
      </c>
      <c r="G15" s="42">
        <v>7.6</v>
      </c>
      <c r="H15" s="38">
        <f t="shared" si="0"/>
        <v>-9.9999999999999645E-2</v>
      </c>
      <c r="I15" s="39">
        <f t="shared" si="1"/>
        <v>9.9999999999999291E-3</v>
      </c>
      <c r="J15" s="25"/>
      <c r="K15" s="74"/>
      <c r="L15" s="74"/>
      <c r="M15" s="74"/>
      <c r="N15" s="74"/>
      <c r="O15" s="74"/>
    </row>
    <row r="16" spans="1:15" ht="28.5" customHeight="1" x14ac:dyDescent="0.25">
      <c r="A16" s="25"/>
      <c r="B16" s="7">
        <v>5</v>
      </c>
      <c r="C16" s="31" t="s">
        <v>28</v>
      </c>
      <c r="D16" s="33" t="s">
        <v>37</v>
      </c>
      <c r="E16" s="35" t="s">
        <v>38</v>
      </c>
      <c r="F16" s="41">
        <v>7.4</v>
      </c>
      <c r="G16" s="42">
        <v>7.5</v>
      </c>
      <c r="H16" s="38">
        <f t="shared" si="0"/>
        <v>-9.9999999999999645E-2</v>
      </c>
      <c r="I16" s="39">
        <f t="shared" si="1"/>
        <v>9.9999999999999291E-3</v>
      </c>
      <c r="J16" s="25"/>
    </row>
    <row r="17" spans="1:20" ht="28.5" customHeight="1" x14ac:dyDescent="0.25">
      <c r="A17" s="25"/>
      <c r="B17" s="7">
        <v>6</v>
      </c>
      <c r="C17" s="31" t="s">
        <v>28</v>
      </c>
      <c r="D17" s="33" t="s">
        <v>47</v>
      </c>
      <c r="E17" s="35" t="s">
        <v>48</v>
      </c>
      <c r="F17" s="41">
        <v>7.4</v>
      </c>
      <c r="G17" s="42">
        <v>7.5</v>
      </c>
      <c r="H17" s="38">
        <f t="shared" si="0"/>
        <v>-9.9999999999999645E-2</v>
      </c>
      <c r="I17" s="39">
        <f t="shared" si="1"/>
        <v>9.9999999999999291E-3</v>
      </c>
      <c r="J17" s="25"/>
    </row>
    <row r="18" spans="1:20" ht="28.5" customHeight="1" x14ac:dyDescent="0.25">
      <c r="A18" s="25"/>
      <c r="B18" s="7">
        <v>7</v>
      </c>
      <c r="C18" s="31" t="s">
        <v>28</v>
      </c>
      <c r="D18" s="33" t="s">
        <v>49</v>
      </c>
      <c r="E18" s="35" t="s">
        <v>50</v>
      </c>
      <c r="F18" s="41">
        <v>7.5</v>
      </c>
      <c r="G18" s="42">
        <v>7.6</v>
      </c>
      <c r="H18" s="38">
        <f t="shared" si="0"/>
        <v>-9.9999999999999645E-2</v>
      </c>
      <c r="I18" s="39">
        <f t="shared" si="1"/>
        <v>9.9999999999999291E-3</v>
      </c>
      <c r="J18" s="25"/>
      <c r="K18" s="111"/>
      <c r="L18" s="111"/>
      <c r="M18" s="111"/>
      <c r="N18" s="111"/>
      <c r="O18" s="111"/>
      <c r="P18" s="111"/>
      <c r="Q18" s="111"/>
      <c r="R18" s="111"/>
      <c r="S18" s="111"/>
      <c r="T18" s="111"/>
    </row>
    <row r="19" spans="1:20" ht="28.5" customHeight="1" x14ac:dyDescent="0.25">
      <c r="A19" s="25"/>
      <c r="B19" s="7">
        <v>8</v>
      </c>
      <c r="C19" s="31" t="s">
        <v>28</v>
      </c>
      <c r="D19" s="33" t="s">
        <v>43</v>
      </c>
      <c r="E19" s="35" t="s">
        <v>44</v>
      </c>
      <c r="F19" s="41">
        <v>7.5</v>
      </c>
      <c r="G19" s="42">
        <v>7.6</v>
      </c>
      <c r="H19" s="38">
        <f t="shared" si="0"/>
        <v>-9.9999999999999645E-2</v>
      </c>
      <c r="I19" s="39">
        <f t="shared" si="1"/>
        <v>9.9999999999999291E-3</v>
      </c>
      <c r="J19" s="25"/>
      <c r="K19" s="111"/>
      <c r="L19" s="111"/>
      <c r="M19" s="111"/>
      <c r="N19" s="111"/>
      <c r="O19" s="111"/>
      <c r="P19" s="111"/>
      <c r="Q19" s="111"/>
      <c r="R19" s="111"/>
      <c r="S19" s="111"/>
      <c r="T19" s="111"/>
    </row>
    <row r="20" spans="1:20" ht="28.5" customHeight="1" x14ac:dyDescent="0.25">
      <c r="A20" s="25"/>
      <c r="B20" s="7">
        <v>9</v>
      </c>
      <c r="C20" s="31" t="s">
        <v>28</v>
      </c>
      <c r="D20" s="33" t="s">
        <v>45</v>
      </c>
      <c r="E20" s="35" t="s">
        <v>46</v>
      </c>
      <c r="F20" s="41">
        <v>7.5</v>
      </c>
      <c r="G20" s="42">
        <v>7.6</v>
      </c>
      <c r="H20" s="38">
        <f t="shared" si="0"/>
        <v>-9.9999999999999645E-2</v>
      </c>
      <c r="I20" s="39">
        <f t="shared" si="1"/>
        <v>9.9999999999999291E-3</v>
      </c>
      <c r="J20" s="25"/>
      <c r="K20" s="111"/>
      <c r="L20" s="111"/>
      <c r="M20" s="111"/>
      <c r="N20" s="111"/>
      <c r="O20" s="111"/>
      <c r="P20" s="111"/>
      <c r="Q20" s="111"/>
      <c r="R20" s="111"/>
      <c r="S20" s="111"/>
      <c r="T20" s="111"/>
    </row>
    <row r="21" spans="1:20" ht="28.5" customHeight="1" thickBot="1" x14ac:dyDescent="0.3">
      <c r="A21" s="25"/>
      <c r="B21" s="69" t="s">
        <v>3</v>
      </c>
      <c r="C21" s="75"/>
      <c r="D21" s="14"/>
      <c r="E21" s="15"/>
      <c r="F21" s="43">
        <f>AVERAGE(F12:F20)</f>
        <v>7.4777777777777779</v>
      </c>
      <c r="G21" s="43">
        <f t="shared" ref="G21:I21" si="2">AVERAGE(G12:G20)</f>
        <v>7.5777777777777784</v>
      </c>
      <c r="H21" s="43">
        <f t="shared" si="2"/>
        <v>-9.9999999999999645E-2</v>
      </c>
      <c r="I21" s="43">
        <f t="shared" si="2"/>
        <v>9.9999999999999273E-3</v>
      </c>
      <c r="J21" s="25"/>
      <c r="K21" s="111"/>
      <c r="L21" s="111"/>
      <c r="M21" s="111"/>
      <c r="N21" s="111"/>
      <c r="O21" s="111"/>
      <c r="P21" s="111"/>
      <c r="Q21" s="111"/>
      <c r="R21" s="111"/>
      <c r="S21" s="111"/>
      <c r="T21" s="111"/>
    </row>
    <row r="22" spans="1:20" ht="21.75" customHeight="1" x14ac:dyDescent="0.25">
      <c r="A22" s="25"/>
      <c r="B22" s="63" t="s">
        <v>4</v>
      </c>
      <c r="C22" s="64"/>
      <c r="D22" s="64"/>
      <c r="E22" s="64"/>
      <c r="F22" s="64"/>
      <c r="G22" s="64"/>
      <c r="H22" s="65"/>
      <c r="I22" s="21">
        <v>0.06</v>
      </c>
      <c r="J22" s="25"/>
      <c r="K22" s="111"/>
      <c r="L22" s="111"/>
      <c r="M22" s="111"/>
      <c r="N22" s="111"/>
      <c r="O22" s="111"/>
      <c r="P22" s="111"/>
      <c r="Q22" s="111"/>
      <c r="R22" s="111"/>
      <c r="S22" s="111"/>
      <c r="T22" s="111"/>
    </row>
    <row r="23" spans="1:20" ht="21.75" customHeight="1" x14ac:dyDescent="0.25">
      <c r="A23" s="25"/>
      <c r="B23" s="66" t="s">
        <v>25</v>
      </c>
      <c r="C23" s="67"/>
      <c r="D23" s="67"/>
      <c r="E23" s="67"/>
      <c r="F23" s="67"/>
      <c r="G23" s="67"/>
      <c r="H23" s="68"/>
      <c r="I23" s="23">
        <v>2.306</v>
      </c>
      <c r="J23" s="25"/>
      <c r="K23" s="111"/>
      <c r="L23" s="111"/>
      <c r="M23" s="111"/>
      <c r="N23" s="111"/>
      <c r="O23" s="111"/>
      <c r="P23" s="111"/>
      <c r="Q23" s="111"/>
      <c r="R23" s="111"/>
      <c r="S23" s="111"/>
      <c r="T23" s="111"/>
    </row>
    <row r="24" spans="1:20" ht="21.75" customHeight="1" x14ac:dyDescent="0.25">
      <c r="A24" s="25"/>
      <c r="B24" s="66" t="s">
        <v>11</v>
      </c>
      <c r="C24" s="67"/>
      <c r="D24" s="67"/>
      <c r="E24" s="67"/>
      <c r="F24" s="67"/>
      <c r="G24" s="67"/>
      <c r="H24" s="67"/>
      <c r="I24" s="24">
        <v>0.05</v>
      </c>
      <c r="J24" s="25"/>
      <c r="K24" s="111"/>
      <c r="L24" s="111"/>
      <c r="M24" s="111"/>
      <c r="N24" s="111"/>
      <c r="O24" s="111"/>
      <c r="P24" s="111"/>
      <c r="Q24" s="111"/>
      <c r="R24" s="111"/>
      <c r="S24" s="111"/>
      <c r="T24" s="111"/>
    </row>
    <row r="25" spans="1:20" ht="21.75" customHeight="1" thickBot="1" x14ac:dyDescent="0.3">
      <c r="A25" s="25"/>
      <c r="B25" s="69" t="s">
        <v>5</v>
      </c>
      <c r="C25" s="70"/>
      <c r="D25" s="70"/>
      <c r="E25" s="70"/>
      <c r="F25" s="70"/>
      <c r="G25" s="70"/>
      <c r="H25" s="70"/>
      <c r="I25" s="57">
        <v>1.6400000000000001E-2</v>
      </c>
      <c r="J25" s="25"/>
      <c r="K25" s="111"/>
      <c r="L25" s="111"/>
      <c r="M25" s="111"/>
      <c r="N25" s="111"/>
      <c r="O25" s="111"/>
      <c r="P25" s="111"/>
      <c r="Q25" s="111"/>
      <c r="R25" s="111"/>
      <c r="S25" s="111"/>
      <c r="T25" s="111"/>
    </row>
    <row r="26" spans="1:20" ht="16.5" thickBot="1" x14ac:dyDescent="0.35">
      <c r="A26" s="25"/>
      <c r="B26" s="26"/>
      <c r="C26" s="26"/>
      <c r="D26" s="26"/>
      <c r="E26" s="26"/>
      <c r="F26" s="27"/>
      <c r="G26" s="28"/>
      <c r="H26" s="22" t="s">
        <v>23</v>
      </c>
      <c r="I26" s="37">
        <v>0.1</v>
      </c>
      <c r="J26" s="25"/>
      <c r="K26" s="111"/>
      <c r="L26" s="111"/>
      <c r="M26" s="111"/>
      <c r="N26" s="111"/>
      <c r="O26" s="111"/>
      <c r="P26" s="111"/>
      <c r="Q26" s="111"/>
      <c r="R26" s="111"/>
      <c r="S26" s="111"/>
      <c r="T26" s="111"/>
    </row>
    <row r="27" spans="1:20" ht="15.75" x14ac:dyDescent="0.3">
      <c r="A27" s="25"/>
      <c r="B27" s="25"/>
      <c r="C27" s="25"/>
      <c r="D27" s="25"/>
      <c r="E27" s="25"/>
      <c r="F27" s="26"/>
      <c r="G27" s="25"/>
      <c r="H27" s="27"/>
      <c r="I27" s="25"/>
      <c r="J27" s="25"/>
      <c r="K27" s="111"/>
      <c r="L27" s="111"/>
      <c r="M27" s="111"/>
      <c r="N27" s="111"/>
      <c r="O27" s="111"/>
      <c r="P27" s="111"/>
      <c r="Q27" s="111"/>
      <c r="R27" s="111"/>
      <c r="S27" s="111"/>
      <c r="T27" s="111"/>
    </row>
    <row r="28" spans="1:20" ht="15.75" x14ac:dyDescent="0.3">
      <c r="A28" s="25"/>
      <c r="B28" s="27"/>
      <c r="C28" s="27"/>
      <c r="D28" s="27"/>
      <c r="E28" s="27"/>
      <c r="F28" s="27"/>
      <c r="G28" s="28"/>
      <c r="H28" s="27"/>
      <c r="I28" s="25"/>
      <c r="J28" s="25"/>
      <c r="K28" s="111"/>
      <c r="L28" s="111"/>
      <c r="M28" s="111"/>
      <c r="N28" s="111"/>
      <c r="O28" s="111"/>
      <c r="P28" s="111"/>
      <c r="Q28" s="111"/>
      <c r="R28" s="111"/>
      <c r="S28" s="111"/>
      <c r="T28" s="111"/>
    </row>
    <row r="29" spans="1:20" ht="15.75" x14ac:dyDescent="0.3">
      <c r="F29" s="1"/>
      <c r="H29" s="1"/>
      <c r="K29" s="111"/>
      <c r="L29" s="111"/>
      <c r="M29" s="111"/>
      <c r="N29" s="111"/>
      <c r="O29" s="111"/>
      <c r="P29" s="111"/>
      <c r="Q29" s="111"/>
      <c r="R29" s="111"/>
      <c r="S29" s="111"/>
      <c r="T29" s="111"/>
    </row>
    <row r="30" spans="1:20" ht="15.75" x14ac:dyDescent="0.3">
      <c r="B30" s="1"/>
      <c r="C30" s="1"/>
      <c r="D30" s="1"/>
      <c r="E30" s="1"/>
      <c r="F30" s="1"/>
      <c r="G30" s="2"/>
      <c r="H30" s="1"/>
      <c r="K30" s="111"/>
      <c r="L30" s="111"/>
      <c r="M30" s="111"/>
      <c r="N30" s="111"/>
      <c r="O30" s="111"/>
      <c r="P30" s="111"/>
      <c r="Q30" s="111"/>
      <c r="R30" s="111"/>
      <c r="S30" s="111"/>
      <c r="T30" s="111"/>
    </row>
    <row r="31" spans="1:20" ht="15.75" x14ac:dyDescent="0.3">
      <c r="F31" s="1"/>
      <c r="H31" s="3"/>
      <c r="K31" s="111"/>
      <c r="L31" s="111"/>
      <c r="M31" s="111"/>
      <c r="N31" s="111"/>
      <c r="O31" s="111"/>
      <c r="P31" s="111"/>
      <c r="Q31" s="111"/>
      <c r="R31" s="111"/>
      <c r="S31" s="111"/>
      <c r="T31" s="111"/>
    </row>
    <row r="32" spans="1:20" ht="15.75" x14ac:dyDescent="0.3">
      <c r="B32" s="1"/>
      <c r="C32" s="1"/>
      <c r="D32" s="1"/>
      <c r="E32" s="1"/>
      <c r="F32" s="1"/>
      <c r="G32" s="4"/>
      <c r="H32" s="1"/>
      <c r="K32" s="111"/>
      <c r="L32" s="111"/>
      <c r="M32" s="111"/>
      <c r="N32" s="111"/>
      <c r="O32" s="111"/>
      <c r="P32" s="111"/>
      <c r="Q32" s="111"/>
      <c r="R32" s="111"/>
      <c r="S32" s="111"/>
      <c r="T32" s="111"/>
    </row>
    <row r="33" spans="6:20" ht="15.75" x14ac:dyDescent="0.3">
      <c r="F33" s="1"/>
      <c r="G33" s="3"/>
      <c r="K33" s="111"/>
      <c r="L33" s="111"/>
      <c r="M33" s="111"/>
      <c r="N33" s="111"/>
      <c r="O33" s="111"/>
      <c r="P33" s="111"/>
      <c r="Q33" s="111"/>
      <c r="R33" s="111"/>
      <c r="S33" s="111"/>
      <c r="T33" s="111"/>
    </row>
    <row r="34" spans="6:20" x14ac:dyDescent="0.25">
      <c r="K34" s="111"/>
      <c r="L34" s="111"/>
      <c r="M34" s="111"/>
      <c r="N34" s="111"/>
      <c r="O34" s="111"/>
      <c r="P34" s="111"/>
      <c r="Q34" s="111"/>
      <c r="R34" s="111"/>
      <c r="S34" s="111"/>
      <c r="T34" s="111"/>
    </row>
    <row r="35" spans="6:20" x14ac:dyDescent="0.25">
      <c r="K35" s="111"/>
      <c r="L35" s="111"/>
      <c r="M35" s="111"/>
      <c r="N35" s="111"/>
      <c r="O35" s="111"/>
      <c r="P35" s="111"/>
      <c r="Q35" s="111"/>
      <c r="R35" s="111"/>
      <c r="S35" s="111"/>
      <c r="T35" s="111"/>
    </row>
    <row r="36" spans="6:20" x14ac:dyDescent="0.25">
      <c r="K36" s="111"/>
      <c r="L36" s="111"/>
      <c r="M36" s="111"/>
      <c r="N36" s="111"/>
      <c r="O36" s="111"/>
      <c r="P36" s="111"/>
      <c r="Q36" s="111"/>
      <c r="R36" s="111"/>
      <c r="S36" s="111"/>
      <c r="T36" s="111"/>
    </row>
    <row r="37" spans="6:20" x14ac:dyDescent="0.25">
      <c r="K37" s="111"/>
      <c r="L37" s="111"/>
      <c r="M37" s="111"/>
      <c r="N37" s="111"/>
      <c r="O37" s="111"/>
      <c r="P37" s="111"/>
      <c r="Q37" s="111"/>
      <c r="R37" s="111"/>
      <c r="S37" s="111"/>
      <c r="T37" s="111"/>
    </row>
    <row r="38" spans="6:20" x14ac:dyDescent="0.25">
      <c r="K38" s="111"/>
      <c r="L38" s="111"/>
      <c r="M38" s="111"/>
      <c r="N38" s="111"/>
      <c r="O38" s="111"/>
      <c r="P38" s="111"/>
      <c r="Q38" s="111"/>
      <c r="R38" s="111"/>
      <c r="S38" s="111"/>
      <c r="T38" s="111"/>
    </row>
    <row r="39" spans="6:20" x14ac:dyDescent="0.25">
      <c r="K39" s="111"/>
      <c r="L39" s="111"/>
      <c r="M39" s="111"/>
      <c r="N39" s="111"/>
      <c r="O39" s="111"/>
      <c r="P39" s="111"/>
      <c r="Q39" s="111"/>
      <c r="R39" s="111"/>
      <c r="S39" s="111"/>
      <c r="T39" s="111"/>
    </row>
    <row r="40" spans="6:20" x14ac:dyDescent="0.25">
      <c r="K40" s="111"/>
      <c r="L40" s="111"/>
      <c r="M40" s="111"/>
      <c r="N40" s="111"/>
      <c r="O40" s="111"/>
      <c r="P40" s="111"/>
      <c r="Q40" s="111"/>
      <c r="R40" s="111"/>
      <c r="S40" s="111"/>
      <c r="T40" s="111"/>
    </row>
    <row r="41" spans="6:20" x14ac:dyDescent="0.25">
      <c r="K41" s="111"/>
      <c r="L41" s="111"/>
      <c r="M41" s="111"/>
      <c r="N41" s="111"/>
      <c r="O41" s="111"/>
      <c r="P41" s="111"/>
      <c r="Q41" s="111"/>
      <c r="R41" s="111"/>
      <c r="S41" s="111"/>
      <c r="T41" s="111"/>
    </row>
  </sheetData>
  <mergeCells count="16">
    <mergeCell ref="I2:I3"/>
    <mergeCell ref="I4:I5"/>
    <mergeCell ref="C8:D8"/>
    <mergeCell ref="B7:I7"/>
    <mergeCell ref="K10:O15"/>
    <mergeCell ref="B10:B11"/>
    <mergeCell ref="C10:C11"/>
    <mergeCell ref="D10:D11"/>
    <mergeCell ref="E10:E11"/>
    <mergeCell ref="B2:D5"/>
    <mergeCell ref="B25:H25"/>
    <mergeCell ref="B24:H24"/>
    <mergeCell ref="B23:H23"/>
    <mergeCell ref="B22:H22"/>
    <mergeCell ref="E2:H5"/>
    <mergeCell ref="B21:C21"/>
  </mergeCells>
  <conditionalFormatting sqref="I25">
    <cfRule type="cellIs" dxfId="0" priority="1" stopIfTrue="1" operator="greaterThan">
      <formula>0.2</formula>
    </cfRule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SO2 </vt:lpstr>
      <vt:lpstr>NOx</vt:lpstr>
      <vt:lpstr>CO2</vt:lpstr>
      <vt:lpstr>O2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Usuario de Windows</cp:lastModifiedBy>
  <dcterms:created xsi:type="dcterms:W3CDTF">2016-05-03T18:21:35Z</dcterms:created>
  <dcterms:modified xsi:type="dcterms:W3CDTF">2017-11-27T19:17:27Z</dcterms:modified>
</cp:coreProperties>
</file>